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anejamento\Downloads\"/>
    </mc:Choice>
  </mc:AlternateContent>
  <xr:revisionPtr revIDLastSave="0" documentId="13_ncr:1_{1B6C7230-AC88-4618-B659-D2A8023E45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0" i="1" l="1"/>
  <c r="I150" i="1" s="1"/>
  <c r="H148" i="1"/>
  <c r="I148" i="1" s="1"/>
  <c r="H147" i="1"/>
  <c r="I147" i="1" s="1"/>
  <c r="H145" i="1"/>
  <c r="I145" i="1" s="1"/>
  <c r="H144" i="1"/>
  <c r="I144" i="1" s="1"/>
  <c r="H143" i="1"/>
  <c r="I143" i="1" s="1"/>
  <c r="H142" i="1"/>
  <c r="I142" i="1" s="1"/>
  <c r="H141" i="1"/>
  <c r="I141" i="1" s="1"/>
  <c r="H140" i="1"/>
  <c r="I140" i="1" s="1"/>
  <c r="H138" i="1"/>
  <c r="I138" i="1" s="1"/>
  <c r="H137" i="1"/>
  <c r="I137" i="1" s="1"/>
  <c r="H135" i="1"/>
  <c r="I135" i="1" s="1"/>
  <c r="H133" i="1"/>
  <c r="I133" i="1" s="1"/>
  <c r="H131" i="1"/>
  <c r="I131" i="1" s="1"/>
  <c r="H130" i="1"/>
  <c r="I130" i="1" s="1"/>
  <c r="H129" i="1"/>
  <c r="I129" i="1" s="1"/>
  <c r="H127" i="1"/>
  <c r="I127" i="1" s="1"/>
  <c r="H125" i="1"/>
  <c r="I125" i="1" s="1"/>
  <c r="H124" i="1"/>
  <c r="I124" i="1" s="1"/>
  <c r="H123" i="1"/>
  <c r="I123" i="1" s="1"/>
  <c r="H122" i="1"/>
  <c r="I122" i="1" s="1"/>
  <c r="H121" i="1"/>
  <c r="I121" i="1" s="1"/>
  <c r="H119" i="1"/>
  <c r="I119" i="1" s="1"/>
  <c r="H118" i="1"/>
  <c r="I118" i="1" s="1"/>
  <c r="H117" i="1"/>
  <c r="I117" i="1" s="1"/>
  <c r="H116" i="1"/>
  <c r="I116" i="1" s="1"/>
  <c r="H115" i="1"/>
  <c r="I115" i="1" s="1"/>
  <c r="H114" i="1"/>
  <c r="I114" i="1" s="1"/>
  <c r="H113" i="1"/>
  <c r="I113" i="1" s="1"/>
  <c r="H112" i="1"/>
  <c r="I112" i="1" s="1"/>
  <c r="H111" i="1"/>
  <c r="I111" i="1" s="1"/>
  <c r="H110" i="1"/>
  <c r="I110" i="1" s="1"/>
  <c r="H109" i="1"/>
  <c r="I109" i="1" s="1"/>
  <c r="H108" i="1"/>
  <c r="I108" i="1" s="1"/>
  <c r="H107" i="1"/>
  <c r="I107" i="1" s="1"/>
  <c r="H106" i="1"/>
  <c r="I106" i="1" s="1"/>
  <c r="H105" i="1"/>
  <c r="I105" i="1" s="1"/>
  <c r="H104" i="1"/>
  <c r="I104" i="1" s="1"/>
  <c r="H103" i="1"/>
  <c r="I103" i="1" s="1"/>
  <c r="H102" i="1"/>
  <c r="I102" i="1" s="1"/>
  <c r="H100" i="1"/>
  <c r="I100" i="1" s="1"/>
  <c r="H97" i="1"/>
  <c r="I97" i="1" s="1"/>
  <c r="H95" i="1"/>
  <c r="I95" i="1" s="1"/>
  <c r="H94" i="1"/>
  <c r="I94" i="1" s="1"/>
  <c r="H92" i="1"/>
  <c r="I92" i="1" s="1"/>
  <c r="H91" i="1"/>
  <c r="I91" i="1" s="1"/>
  <c r="H90" i="1"/>
  <c r="I90" i="1" s="1"/>
  <c r="H89" i="1"/>
  <c r="I89" i="1" s="1"/>
  <c r="H88" i="1"/>
  <c r="I88" i="1" s="1"/>
  <c r="H87" i="1"/>
  <c r="I87" i="1" s="1"/>
  <c r="H85" i="1"/>
  <c r="I85" i="1" s="1"/>
  <c r="H84" i="1"/>
  <c r="I84" i="1" s="1"/>
  <c r="H82" i="1"/>
  <c r="I82" i="1" s="1"/>
  <c r="H80" i="1"/>
  <c r="I80" i="1" s="1"/>
  <c r="H78" i="1"/>
  <c r="I78" i="1" s="1"/>
  <c r="H77" i="1"/>
  <c r="I77" i="1" s="1"/>
  <c r="H76" i="1"/>
  <c r="I76" i="1" s="1"/>
  <c r="H74" i="1"/>
  <c r="I74" i="1" s="1"/>
  <c r="H72" i="1"/>
  <c r="I72" i="1" s="1"/>
  <c r="H71" i="1"/>
  <c r="I71" i="1" s="1"/>
  <c r="H70" i="1"/>
  <c r="I70" i="1" s="1"/>
  <c r="H69" i="1"/>
  <c r="I69" i="1" s="1"/>
  <c r="H67" i="1"/>
  <c r="I67" i="1" s="1"/>
  <c r="H66" i="1"/>
  <c r="I66" i="1" s="1"/>
  <c r="H65" i="1"/>
  <c r="I65" i="1" s="1"/>
  <c r="H64" i="1"/>
  <c r="I64" i="1" s="1"/>
  <c r="H63" i="1"/>
  <c r="I63" i="1" s="1"/>
  <c r="H62" i="1"/>
  <c r="I62" i="1" s="1"/>
  <c r="H61" i="1"/>
  <c r="I61" i="1" s="1"/>
  <c r="H60" i="1"/>
  <c r="I60" i="1" s="1"/>
  <c r="H58" i="1"/>
  <c r="I58" i="1" s="1"/>
  <c r="H56" i="1"/>
  <c r="I56" i="1" s="1"/>
  <c r="H55" i="1"/>
  <c r="I55" i="1" s="1"/>
  <c r="H53" i="1"/>
  <c r="I53" i="1" s="1"/>
  <c r="H50" i="1"/>
  <c r="I50" i="1" s="1"/>
  <c r="H48" i="1"/>
  <c r="I48" i="1" s="1"/>
  <c r="H47" i="1"/>
  <c r="I47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8" i="1"/>
  <c r="I38" i="1" s="1"/>
  <c r="H37" i="1"/>
  <c r="I37" i="1" s="1"/>
  <c r="H35" i="1"/>
  <c r="I35" i="1" s="1"/>
  <c r="H33" i="1"/>
  <c r="I33" i="1" s="1"/>
  <c r="H31" i="1"/>
  <c r="I31" i="1" s="1"/>
  <c r="H30" i="1"/>
  <c r="I30" i="1" s="1"/>
  <c r="H29" i="1"/>
  <c r="I29" i="1" s="1"/>
  <c r="H27" i="1"/>
  <c r="I27" i="1" s="1"/>
  <c r="H25" i="1"/>
  <c r="I25" i="1" s="1"/>
  <c r="H24" i="1"/>
  <c r="I24" i="1" s="1"/>
  <c r="H23" i="1"/>
  <c r="I23" i="1" s="1"/>
  <c r="H22" i="1"/>
  <c r="I22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1" i="1"/>
  <c r="I11" i="1" s="1"/>
  <c r="H9" i="1"/>
  <c r="I9" i="1" s="1"/>
  <c r="H8" i="1"/>
  <c r="I8" i="1" s="1"/>
  <c r="H6" i="1"/>
  <c r="I6" i="1" s="1"/>
  <c r="H57" i="1" l="1"/>
  <c r="I57" i="1" s="1"/>
  <c r="H59" i="1"/>
  <c r="I59" i="1" s="1"/>
  <c r="H93" i="1"/>
  <c r="I93" i="1" s="1"/>
  <c r="H39" i="1"/>
  <c r="I39" i="1" s="1"/>
  <c r="H12" i="1"/>
  <c r="I12" i="1" s="1"/>
  <c r="H21" i="1"/>
  <c r="I21" i="1" s="1"/>
  <c r="H26" i="1"/>
  <c r="I26" i="1" s="1"/>
  <c r="H28" i="1"/>
  <c r="I28" i="1" s="1"/>
  <c r="H101" i="1"/>
  <c r="I101" i="1" s="1"/>
  <c r="H32" i="1"/>
  <c r="I32" i="1" s="1"/>
  <c r="H34" i="1"/>
  <c r="I34" i="1" s="1"/>
  <c r="H75" i="1"/>
  <c r="I75" i="1" s="1"/>
  <c r="H120" i="1"/>
  <c r="I120" i="1" s="1"/>
  <c r="H136" i="1"/>
  <c r="I136" i="1" s="1"/>
  <c r="H73" i="1"/>
  <c r="I73" i="1" s="1"/>
  <c r="H139" i="1"/>
  <c r="I139" i="1" s="1"/>
  <c r="H81" i="1"/>
  <c r="I81" i="1" s="1"/>
  <c r="H83" i="1"/>
  <c r="I83" i="1" s="1"/>
  <c r="H49" i="1"/>
  <c r="I49" i="1" s="1"/>
  <c r="H146" i="1"/>
  <c r="I146" i="1" s="1"/>
  <c r="H99" i="1"/>
  <c r="I99" i="1" s="1"/>
  <c r="H128" i="1"/>
  <c r="I128" i="1" s="1"/>
  <c r="H132" i="1"/>
  <c r="I132" i="1" s="1"/>
  <c r="H7" i="1"/>
  <c r="I7" i="1" s="1"/>
  <c r="H79" i="1"/>
  <c r="I79" i="1" s="1"/>
  <c r="H46" i="1"/>
  <c r="I46" i="1" s="1"/>
  <c r="H96" i="1"/>
  <c r="I96" i="1" s="1"/>
  <c r="H126" i="1"/>
  <c r="I126" i="1" s="1"/>
  <c r="H68" i="1"/>
  <c r="I68" i="1" s="1"/>
  <c r="H36" i="1"/>
  <c r="I36" i="1" s="1"/>
  <c r="H134" i="1"/>
  <c r="I134" i="1" s="1"/>
  <c r="H5" i="1"/>
  <c r="I5" i="1" s="1"/>
  <c r="H10" i="1"/>
  <c r="I10" i="1" s="1"/>
  <c r="H52" i="1"/>
  <c r="I52" i="1" s="1"/>
  <c r="H86" i="1"/>
  <c r="I86" i="1" s="1"/>
  <c r="H54" i="1"/>
  <c r="I54" i="1" s="1"/>
  <c r="H149" i="1"/>
  <c r="I149" i="1" s="1"/>
  <c r="H51" i="1" l="1"/>
  <c r="I51" i="1" s="1"/>
  <c r="H98" i="1"/>
  <c r="I98" i="1" s="1"/>
  <c r="H4" i="1"/>
  <c r="I4" i="1" s="1"/>
  <c r="J1" i="1" l="1"/>
  <c r="J98" i="1"/>
  <c r="J58" i="1" l="1"/>
  <c r="J91" i="1"/>
  <c r="J118" i="1"/>
  <c r="J110" i="1"/>
  <c r="J78" i="1"/>
  <c r="J135" i="1"/>
  <c r="J6" i="1"/>
  <c r="J121" i="1"/>
  <c r="J94" i="1"/>
  <c r="J47" i="1"/>
  <c r="J11" i="1"/>
  <c r="J65" i="1"/>
  <c r="J142" i="1"/>
  <c r="J119" i="1"/>
  <c r="J45" i="1"/>
  <c r="J103" i="1"/>
  <c r="J89" i="1"/>
  <c r="J113" i="1"/>
  <c r="J35" i="1"/>
  <c r="J74" i="1"/>
  <c r="J53" i="1"/>
  <c r="J72" i="1"/>
  <c r="J129" i="1"/>
  <c r="J108" i="1"/>
  <c r="J87" i="1"/>
  <c r="J77" i="1"/>
  <c r="J43" i="1"/>
  <c r="J127" i="1"/>
  <c r="J133" i="1"/>
  <c r="J122" i="1"/>
  <c r="J23" i="1"/>
  <c r="J17" i="1"/>
  <c r="J27" i="1"/>
  <c r="J41" i="1"/>
  <c r="J63" i="1"/>
  <c r="J115" i="1"/>
  <c r="J109" i="1"/>
  <c r="J30" i="1"/>
  <c r="J16" i="1"/>
  <c r="J124" i="1"/>
  <c r="J66" i="1"/>
  <c r="J116" i="1"/>
  <c r="J38" i="1"/>
  <c r="J100" i="1"/>
  <c r="J76" i="1"/>
  <c r="J14" i="1"/>
  <c r="J112" i="1"/>
  <c r="J107" i="1"/>
  <c r="J88" i="1"/>
  <c r="J143" i="1"/>
  <c r="J60" i="1"/>
  <c r="J80" i="1"/>
  <c r="J50" i="1"/>
  <c r="J18" i="1"/>
  <c r="J123" i="1"/>
  <c r="J71" i="1"/>
  <c r="J95" i="1"/>
  <c r="J138" i="1"/>
  <c r="J44" i="1"/>
  <c r="J55" i="1"/>
  <c r="J111" i="1"/>
  <c r="J69" i="1"/>
  <c r="J8" i="1"/>
  <c r="J22" i="1"/>
  <c r="J37" i="1"/>
  <c r="J145" i="1"/>
  <c r="J125" i="1"/>
  <c r="J102" i="1"/>
  <c r="J147" i="1"/>
  <c r="J56" i="1"/>
  <c r="J31" i="1"/>
  <c r="J148" i="1"/>
  <c r="J106" i="1"/>
  <c r="J92" i="1"/>
  <c r="J131" i="1"/>
  <c r="J90" i="1"/>
  <c r="J64" i="1"/>
  <c r="J114" i="1"/>
  <c r="J70" i="1"/>
  <c r="J62" i="1"/>
  <c r="J40" i="1"/>
  <c r="J19" i="1"/>
  <c r="J13" i="1"/>
  <c r="J141" i="1"/>
  <c r="J20" i="1"/>
  <c r="J61" i="1"/>
  <c r="J29" i="1"/>
  <c r="J25" i="1"/>
  <c r="J85" i="1"/>
  <c r="J130" i="1"/>
  <c r="J105" i="1"/>
  <c r="J33" i="1"/>
  <c r="J15" i="1"/>
  <c r="J137" i="1"/>
  <c r="J24" i="1"/>
  <c r="J140" i="1"/>
  <c r="J97" i="1"/>
  <c r="J9" i="1"/>
  <c r="J104" i="1"/>
  <c r="J67" i="1"/>
  <c r="J144" i="1"/>
  <c r="J82" i="1"/>
  <c r="J117" i="1"/>
  <c r="J48" i="1"/>
  <c r="J150" i="1"/>
  <c r="J84" i="1"/>
  <c r="J42" i="1"/>
  <c r="J34" i="1"/>
  <c r="J126" i="1"/>
  <c r="J75" i="1"/>
  <c r="J86" i="1"/>
  <c r="J96" i="1"/>
  <c r="J73" i="1"/>
  <c r="J39" i="1"/>
  <c r="J32" i="1"/>
  <c r="J146" i="1"/>
  <c r="J57" i="1"/>
  <c r="J46" i="1"/>
  <c r="J21" i="1"/>
  <c r="J149" i="1"/>
  <c r="J68" i="1"/>
  <c r="J7" i="1"/>
  <c r="J12" i="1"/>
  <c r="J132" i="1"/>
  <c r="J36" i="1"/>
  <c r="J49" i="1"/>
  <c r="J54" i="1"/>
  <c r="J134" i="1"/>
  <c r="J139" i="1"/>
  <c r="J83" i="1"/>
  <c r="J136" i="1"/>
  <c r="J101" i="1"/>
  <c r="J28" i="1"/>
  <c r="J120" i="1"/>
  <c r="J128" i="1"/>
  <c r="J52" i="1"/>
  <c r="J5" i="1"/>
  <c r="J59" i="1"/>
  <c r="J99" i="1"/>
  <c r="J93" i="1"/>
  <c r="J10" i="1"/>
  <c r="J79" i="1"/>
  <c r="J26" i="1"/>
  <c r="J81" i="1"/>
  <c r="J4" i="1"/>
  <c r="J51" i="1"/>
</calcChain>
</file>

<file path=xl/sharedStrings.xml><?xml version="1.0" encoding="utf-8"?>
<sst xmlns="http://schemas.openxmlformats.org/spreadsheetml/2006/main" count="707" uniqueCount="295">
  <si>
    <t>Valor Final do Orçamento</t>
  </si>
  <si>
    <t>BDI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</si>
  <si>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</si>
  <si>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</si>
  <si>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</si>
  <si>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</si>
  <si>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</si>
  <si>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</si>
  <si>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</si>
  <si>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</si>
  <si>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</si>
  <si>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</si>
  <si>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</si>
  <si>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</si>
  <si>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EMEI SONHO INFANTIL</t>
  </si>
  <si>
    <t/>
  </si>
  <si>
    <t xml:space="preserve"> 1.1 </t>
  </si>
  <si>
    <t>Avaliação da Estrutura do Telhado</t>
  </si>
  <si>
    <t xml:space="preserve"> 1.1.1 </t>
  </si>
  <si>
    <t xml:space="preserve"> 90778 </t>
  </si>
  <si>
    <t>SINAPI</t>
  </si>
  <si>
    <t>ENGENHEIRO CIVIL DE OBRA PLENO COM ENCARGOS COMPLEMENTARES</t>
  </si>
  <si>
    <t>H</t>
  </si>
  <si>
    <t xml:space="preserve"> 1.2 </t>
  </si>
  <si>
    <t>Telhado</t>
  </si>
  <si>
    <t xml:space="preserve"> 1.2.1 </t>
  </si>
  <si>
    <t xml:space="preserve"> 97647 </t>
  </si>
  <si>
    <t>REMOÇÃO DE TELHAS DE FIBROCIMENTO METÁLICA E CERÂMICA, DE FORMA MANUAL, SEM REAPROVEITAMENTO. AF_09/2023</t>
  </si>
  <si>
    <t>m²</t>
  </si>
  <si>
    <t xml:space="preserve"> 1.2.2 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</si>
  <si>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</si>
  <si>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</si>
  <si>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1.3 </t>
  </si>
  <si>
    <t>Aterramento</t>
  </si>
  <si>
    <t xml:space="preserve"> 1.3.1 </t>
  </si>
  <si>
    <t xml:space="preserve"> 1439 </t>
  </si>
  <si>
    <t>Próprio</t>
  </si>
  <si>
    <t>FORNECIMENTO E EXECUÇÃO DE SISTEMA ATERRAMENTO COMPOSTO POR 3 HASTES 5/8" INTERLIGADAS POR CABO 16mm2 E CAIXA DE INSPEÇÃO</t>
  </si>
  <si>
    <t>UN</t>
  </si>
  <si>
    <t xml:space="preserve"> 1.4 </t>
  </si>
  <si>
    <t>Instalação de Eletrodutos</t>
  </si>
  <si>
    <t xml:space="preserve"> 1.4.1 </t>
  </si>
  <si>
    <t xml:space="preserve"> 91872 </t>
  </si>
  <si>
    <t>ELETRODUTO RÍGIDO ROSCÁVEL, PVC, DN 32 MM (1"), PARA CIRCUITOS TERMINAIS, INSTALADO EM PAREDE - FORNECIMENTO E INSTALAÇÃO. AF_03/2023</t>
  </si>
  <si>
    <t>M</t>
  </si>
  <si>
    <t xml:space="preserve"> 1.4.2 </t>
  </si>
  <si>
    <t xml:space="preserve"> 1480 </t>
  </si>
  <si>
    <t>Copia da SINAPI (104785) - FIXAÇÃO DE ELETRODUTOS, DIÂMETROS 1", COM ABRAÇADEIRA METÁLICA RÍGIDA TIPO D COM PARAFUSO DE FIXAÇÃO, FIXADA DIRETAMENTE NA LAJE OU PAREDE</t>
  </si>
  <si>
    <t xml:space="preserve"> 1.4.3 </t>
  </si>
  <si>
    <t xml:space="preserve"> 95789 </t>
  </si>
  <si>
    <t>CONDULETE DE ALUMÍNIO, TIPO LR, PARA ELETRODUTO DE AÇO GALVANIZADO DN 25 MM (1</t>
  </si>
  <si>
    <t xml:space="preserve"> 1.4.4 </t>
  </si>
  <si>
    <t xml:space="preserve"> 00039273 </t>
  </si>
  <si>
    <t>CURVA 90 GRAUS, CURTA, DE PVC RIGIDO ROSCAVEL, DE 1", PARA ELETRODUTO</t>
  </si>
  <si>
    <t xml:space="preserve"> 1.4.5 </t>
  </si>
  <si>
    <t xml:space="preserve"> 00039210 </t>
  </si>
  <si>
    <t>ARRUELA EM ALUMINIO, COM ROSCA, DE 1", PARA ELETRODUTO</t>
  </si>
  <si>
    <t xml:space="preserve"> 1.4.6 </t>
  </si>
  <si>
    <t xml:space="preserve"> 00039176 </t>
  </si>
  <si>
    <t>BUCHA EM ALUMINIO, COM ROSCA, DE 1", PARA ELETRODUTO</t>
  </si>
  <si>
    <t xml:space="preserve"> 1.4.7 </t>
  </si>
  <si>
    <t xml:space="preserve"> 00001600 </t>
  </si>
  <si>
    <t>CONECTOR DE ALUMINIO TIPO PRENSA CABO, BITOLA 1", PARA CABOS DE DIAMETRO DE 22,5 A 25 MM</t>
  </si>
  <si>
    <t xml:space="preserve"> 1.4.8 </t>
  </si>
  <si>
    <t xml:space="preserve"> 95727 </t>
  </si>
  <si>
    <t>ELETRODUTO RÍGIDO SOLDÁVEL, PVC, DN 25 MM (3/4"), APARENTE - FORNECIMENTO E INSTALAÇÃO. AF_10/2022</t>
  </si>
  <si>
    <t xml:space="preserve"> 1.5 </t>
  </si>
  <si>
    <t>Instalação Cabos CA</t>
  </si>
  <si>
    <t xml:space="preserve"> 1.5.1 </t>
  </si>
  <si>
    <t xml:space="preserve"> 91930 </t>
  </si>
  <si>
    <t>CABO DE COBRE FLEXÍVEL ISOLADO, 6 MM², ANTI-CHAMA 450/750 V, PARA CIRCUITOS TERMINAIS - FORNECIMENTO E INSTALAÇÃO. AF_03/2023</t>
  </si>
  <si>
    <t xml:space="preserve"> 1.5.2 </t>
  </si>
  <si>
    <t xml:space="preserve"> 1485 </t>
  </si>
  <si>
    <t>Copia da SINAPI (91930) - CABO DE COBRE FLEXÍVEL ISOLADO, 6 MM², ANTI-CHAMA 450/750 V, PARA CIRCUITOS TERMINAIS - FORNECIMENTO E INSTALAÇÃO COR VERDE</t>
  </si>
  <si>
    <t xml:space="preserve"> 1.5.3 </t>
  </si>
  <si>
    <t xml:space="preserve"> 1484 </t>
  </si>
  <si>
    <t>Copia da SINAPI (91932) - CABO DE COBRE FLEXÍVEL ISOLADO, 10 MM², ANTI-CHAMA 450/750 V, PARA CIRCUITOS TERMINAIS - FORNECIMENTO E INSTALAÇÃO COR VERDE</t>
  </si>
  <si>
    <t xml:space="preserve"> 1.5.4 </t>
  </si>
  <si>
    <t xml:space="preserve"> 00001574 </t>
  </si>
  <si>
    <t>TERMINAL A COMPRESSAO EM COBRE ESTANHADO PARA CABO 10 MM2, 1 FURO E 1 COMPRESSAO, PARA PARAFUSO DE FIXACAO M6</t>
  </si>
  <si>
    <t xml:space="preserve"> 1.6 </t>
  </si>
  <si>
    <t>Disjuntor de Proteção</t>
  </si>
  <si>
    <t xml:space="preserve"> 1.6.1 </t>
  </si>
  <si>
    <t xml:space="preserve"> 93658 </t>
  </si>
  <si>
    <t>DISJUNTOR MONOPOLAR TIPO DIN, CORRENTE NOMINAL DE 40A - FORNECIMENTO E INSTALAÇÃO. AF_07/2025</t>
  </si>
  <si>
    <t xml:space="preserve"> 1.7 </t>
  </si>
  <si>
    <t>Instalação Cabos CC</t>
  </si>
  <si>
    <t xml:space="preserve"> 1.7.1 </t>
  </si>
  <si>
    <t xml:space="preserve"> 1457 </t>
  </si>
  <si>
    <t>Copia da SINAPI (91929) - CABO DE COBRE, FLEXIVEL, PARA SISTEMA FOTOVOLTAICO, 1,8 KV CC, SECAO NOMINAL 4 MM2, PRETO - FORNECIMENTO E INSTALAÇÃO</t>
  </si>
  <si>
    <t xml:space="preserve"> 1.7.2 </t>
  </si>
  <si>
    <t xml:space="preserve"> 1458 </t>
  </si>
  <si>
    <t>Copia da SINAPI (91929) - CABO DE COBRE, FLEXIVEL, PARA SISTEMA FOTOVOLTAICO, 1,8 KV CC, SECAO NOMINAL 4 MM2, VERMELHO - FORNECIMENTO E INSTALAÇÃO</t>
  </si>
  <si>
    <t xml:space="preserve"> 1.7.3 </t>
  </si>
  <si>
    <t xml:space="preserve"> 1459 </t>
  </si>
  <si>
    <t>Copia da SBC (063063) - CONECTOR MC4 PARA CABO SOLAR 2,5 A 6MM 30A - 1 PAR (MACHO + FEMEA)</t>
  </si>
  <si>
    <t xml:space="preserve"> 1.8 </t>
  </si>
  <si>
    <t>Instalação String Box CC</t>
  </si>
  <si>
    <t xml:space="preserve"> 1.8.1 </t>
  </si>
  <si>
    <t xml:space="preserve"> 1498 </t>
  </si>
  <si>
    <t>Copia da SINAPI (101875) - CAIXA DE JUNCAO (STRING BOX) C.C. P/ 2 ENTRADAS E 2 SAIDAS COM CHAVE SECCIONADORA - FORNECIMENTO E INSTALAÇÃO</t>
  </si>
  <si>
    <t xml:space="preserve"> 1.9 </t>
  </si>
  <si>
    <t>Instalação String Box CA</t>
  </si>
  <si>
    <t xml:space="preserve"> 1.9.1 </t>
  </si>
  <si>
    <t xml:space="preserve"> 2478 </t>
  </si>
  <si>
    <t>Copia da SINAPI (103508) - STRING BOX CA 40 A PARA SISTEMA FOTOVOLTAICO - FORNECIMENTO E INSTALAÇÃO.</t>
  </si>
  <si>
    <t xml:space="preserve"> 1.10 </t>
  </si>
  <si>
    <t>Inversor de Frequencia</t>
  </si>
  <si>
    <t xml:space="preserve"> 1.10.1 </t>
  </si>
  <si>
    <t xml:space="preserve"> 2477 </t>
  </si>
  <si>
    <t>Copia da SINAPI (103506) - INVERSOR SOLAR FOTOVOLTAICO 5,0kW MONOFASICO - FORNECIMENTO E INSTALAÇÃO.</t>
  </si>
  <si>
    <t xml:space="preserve"> 1.10.2 </t>
  </si>
  <si>
    <t xml:space="preserve"> 753 </t>
  </si>
  <si>
    <t>PLACA “CUIDADO – RISCO DE CHOQUE ELÉTRICO – GERAÇÃO PRÓPRIA” EM PVC 2MM</t>
  </si>
  <si>
    <t xml:space="preserve"> 1.11 </t>
  </si>
  <si>
    <t>Instalação Módulos Fotovoltaicos</t>
  </si>
  <si>
    <t xml:space="preserve"> 1.11.1 </t>
  </si>
  <si>
    <t xml:space="preserve"> 1528 </t>
  </si>
  <si>
    <t>MODULO FÓTOVOLTAICO - INSTALAÇÃO</t>
  </si>
  <si>
    <t xml:space="preserve"> 1.11.2 </t>
  </si>
  <si>
    <t xml:space="preserve"> 1532 </t>
  </si>
  <si>
    <t>KIT DE FIXAÇÃO PARA 4 MODULOS FOTOVOLTAICOS EM RETRATO, TELHA METALICA, VIGA METALICA - FORNECIMENTO E INSTALACAO</t>
  </si>
  <si>
    <t xml:space="preserve"> 1.11.3 </t>
  </si>
  <si>
    <t xml:space="preserve"> 100952 </t>
  </si>
  <si>
    <t>TRANSPORTE COM CAMINHÃO CARROCERIA COM GUINDAUTO (MUNCK),  MOMENTO MÁXIMO DE CARGA 11,7 TM, EM VIA URBANA PAVIMENTADA, DMT ATÉ 30KM (UNIDADE: TXKM). AF_07/2020</t>
  </si>
  <si>
    <t>TXKM</t>
  </si>
  <si>
    <t xml:space="preserve"> 1.11.4 </t>
  </si>
  <si>
    <t xml:space="preserve"> 101010 </t>
  </si>
  <si>
    <t>CARGA, MANOBRA E DESCARGA DE PERFIL METÁLICO EM CAMINHÃO CARROCERIA COM GUINDAUTO (MUNCK) 11,7 TM. AF_07/2020</t>
  </si>
  <si>
    <t>T</t>
  </si>
  <si>
    <t xml:space="preserve"> 1.11.5 </t>
  </si>
  <si>
    <t xml:space="preserve"> 89273 </t>
  </si>
  <si>
    <t>GUINDASTE HIDRÁULICO AUTOPROPELIDO, COM LANÇA TELESCÓPICA 28,80 M, CAPACIDADE MÁXIMA 30 T, POTÊNCIA 97 KW, TRAÇÃO 4 X 4 - CHI DIURNO. AF_11/2014</t>
  </si>
  <si>
    <t>CHI</t>
  </si>
  <si>
    <t xml:space="preserve"> 1.11.6 </t>
  </si>
  <si>
    <t xml:space="preserve"> 89272 </t>
  </si>
  <si>
    <t>GUINDASTE HIDRÁULICO AUTOPROPELIDO, COM LANÇA TELESCÓPICA 28,80 M, CAPACIDADE MÁXIMA 30 T, POTÊNCIA 97 KW, TRAÇÃO 4 X 4 - CHP DIURNO. AF_11/2014</t>
  </si>
  <si>
    <t>CHP</t>
  </si>
  <si>
    <t xml:space="preserve"> 1.12 </t>
  </si>
  <si>
    <t>Ensaios de Comissionamento do Sistema</t>
  </si>
  <si>
    <t xml:space="preserve"> 1.12.1 </t>
  </si>
  <si>
    <t xml:space="preserve"> 88266 </t>
  </si>
  <si>
    <t>ELETROTÉCNICO COM ENCARGOS COMPLEMENTARES</t>
  </si>
  <si>
    <t xml:space="preserve"> 1.12.2 </t>
  </si>
  <si>
    <t xml:space="preserve"> 88264 </t>
  </si>
  <si>
    <t>ELETRICISTA COM ENCARGOS COMPLEMENTARES</t>
  </si>
  <si>
    <t xml:space="preserve"> 1.13 </t>
  </si>
  <si>
    <t>Administração Local</t>
  </si>
  <si>
    <t xml:space="preserve"> 1.13.1 </t>
  </si>
  <si>
    <t xml:space="preserve"> 90780 </t>
  </si>
  <si>
    <t>MESTRE DE OBRAS COM ENCARGOS COMPLEMENTARES</t>
  </si>
  <si>
    <t xml:space="preserve"> 2 </t>
  </si>
  <si>
    <t>EMEI OLHAR DE CRIANÇA - UNID. I</t>
  </si>
  <si>
    <t xml:space="preserve"> 2.1 </t>
  </si>
  <si>
    <t xml:space="preserve"> 2.1.1 </t>
  </si>
  <si>
    <t xml:space="preserve"> 2.2 </t>
  </si>
  <si>
    <t xml:space="preserve"> 2.2.1 </t>
  </si>
  <si>
    <t xml:space="preserve"> 2.2.2 </t>
  </si>
  <si>
    <t xml:space="preserve"> 2.3 </t>
  </si>
  <si>
    <t xml:space="preserve"> 2.3.1 </t>
  </si>
  <si>
    <t xml:space="preserve"> 2.4 </t>
  </si>
  <si>
    <t xml:space="preserve"> 2.4.1 </t>
  </si>
  <si>
    <t xml:space="preserve"> 2.4.2 </t>
  </si>
  <si>
    <t xml:space="preserve"> 2.4.3 </t>
  </si>
  <si>
    <t xml:space="preserve"> 2.4.4 </t>
  </si>
  <si>
    <t xml:space="preserve"> 2.4.5 </t>
  </si>
  <si>
    <t xml:space="preserve"> 2.4.6 </t>
  </si>
  <si>
    <t xml:space="preserve"> 2.4.7 </t>
  </si>
  <si>
    <t xml:space="preserve"> 2.4.8 </t>
  </si>
  <si>
    <t xml:space="preserve"> 2.5 </t>
  </si>
  <si>
    <t xml:space="preserve"> 2.5.1 </t>
  </si>
  <si>
    <t xml:space="preserve"> 2.5.2 </t>
  </si>
  <si>
    <t xml:space="preserve"> 2.5.3 </t>
  </si>
  <si>
    <t xml:space="preserve"> 2.5.4 </t>
  </si>
  <si>
    <t xml:space="preserve"> 2.6 </t>
  </si>
  <si>
    <t xml:space="preserve"> 2.6.1 </t>
  </si>
  <si>
    <t xml:space="preserve"> 2.7 </t>
  </si>
  <si>
    <t xml:space="preserve"> 2.7.1 </t>
  </si>
  <si>
    <t xml:space="preserve"> 2.7.2 </t>
  </si>
  <si>
    <t xml:space="preserve"> 2.7.3 </t>
  </si>
  <si>
    <t xml:space="preserve"> 2.8 </t>
  </si>
  <si>
    <t xml:space="preserve"> 2.8.1 </t>
  </si>
  <si>
    <t xml:space="preserve"> 2.9 </t>
  </si>
  <si>
    <t xml:space="preserve"> 2.9.1 </t>
  </si>
  <si>
    <t xml:space="preserve"> 2.10 </t>
  </si>
  <si>
    <t xml:space="preserve"> 2.10.1 </t>
  </si>
  <si>
    <t xml:space="preserve"> 2475 </t>
  </si>
  <si>
    <t>Copia da SINAPI (103506) - INVERSOR SOLAR FOTOVOLTAICO 7,5kW MONOFASICO - FORNECIMENTO E INSTALAÇÃO.</t>
  </si>
  <si>
    <t xml:space="preserve"> 2.10.2 </t>
  </si>
  <si>
    <t xml:space="preserve"> 2.11 </t>
  </si>
  <si>
    <t xml:space="preserve"> 2.11.1 </t>
  </si>
  <si>
    <t xml:space="preserve"> 2.11.2 </t>
  </si>
  <si>
    <t xml:space="preserve"> 2.11.3 </t>
  </si>
  <si>
    <t xml:space="preserve"> 2.11.4 </t>
  </si>
  <si>
    <t xml:space="preserve"> 2.11.5 </t>
  </si>
  <si>
    <t xml:space="preserve"> 2.11.6 </t>
  </si>
  <si>
    <t xml:space="preserve"> 2.12 </t>
  </si>
  <si>
    <t xml:space="preserve"> 2.12.1 </t>
  </si>
  <si>
    <t xml:space="preserve"> 2.12.2 </t>
  </si>
  <si>
    <t xml:space="preserve"> 2.13 </t>
  </si>
  <si>
    <t xml:space="preserve"> 2.13.1 </t>
  </si>
  <si>
    <t xml:space="preserve"> 3 </t>
  </si>
  <si>
    <t>EMEF PRINCESA ISABEL</t>
  </si>
  <si>
    <t xml:space="preserve"> 3.1 </t>
  </si>
  <si>
    <t xml:space="preserve"> 3.1.1 </t>
  </si>
  <si>
    <t xml:space="preserve"> 3.2 </t>
  </si>
  <si>
    <t xml:space="preserve"> 3.2.1 </t>
  </si>
  <si>
    <t xml:space="preserve"> 1764 </t>
  </si>
  <si>
    <t>ELETRODUTO FLEXÍVEL CORRUGADO PEAD, DN 40 ( 1.1/4"), INCLUSIVE FITA SUBTERRÂNEA DE SINALIZAÇÃO DE REDE ELÉTRICA, ABERTURA DE VALA, REATERRO E COMPACTAÇÃO. FORNECIMENTO E INSTALAÇÃO</t>
  </si>
  <si>
    <t>m</t>
  </si>
  <si>
    <t xml:space="preserve"> 3.2.2 </t>
  </si>
  <si>
    <t xml:space="preserve"> 036726 </t>
  </si>
  <si>
    <t>SBC</t>
  </si>
  <si>
    <t>TAMPA DE CONCRETO PRE-MOLDADO CIRCULAR 70cm COM ALCA</t>
  </si>
  <si>
    <t xml:space="preserve"> 3.2.3 </t>
  </si>
  <si>
    <t xml:space="preserve"> 3.2.4 </t>
  </si>
  <si>
    <t xml:space="preserve"> 104785 </t>
  </si>
  <si>
    <t>FIXAÇÃO DE ELETRODUTOS, DIÂMETROS MENORES OU IGUAIS A 40 MM, COM ABRAÇADEIRA METÁLICA RÍGIDA TIPO D COM PARAFUSO DE FIXAÇÃO 1 1/4", FIXADA DIRETAMENTE NA LAJE OU PAREDE. AF_09/2023</t>
  </si>
  <si>
    <t xml:space="preserve"> 3.2.5 </t>
  </si>
  <si>
    <t>CONDULETE DE ALUMÍNIO, TIPO LR, PARA ELETRODUTO DE AÇO GALVANIZADO DN 25 MM (1'</t>
  </si>
  <si>
    <t xml:space="preserve"> 3.2.6 </t>
  </si>
  <si>
    <t xml:space="preserve"> 95796 </t>
  </si>
  <si>
    <t>CONDULETE DE ALUMÍNIO, TIPO T, PARA ELETRODUTO DE AÇO GALVANIZADO DN 25 MM (1'</t>
  </si>
  <si>
    <t xml:space="preserve"> 3.2.7 </t>
  </si>
  <si>
    <t xml:space="preserve"> 91871 </t>
  </si>
  <si>
    <t>ELETRODUTO RÍGIDO ROSCÁVEL, PVC, DN 25 MM (3/4"), PARA CIRCUITOS TERMINAIS, INSTALADO EM PAREDE - FORNECIMENTO E INSTALAÇÃO. AF_03/2023</t>
  </si>
  <si>
    <t xml:space="preserve"> 3.2.8 </t>
  </si>
  <si>
    <t xml:space="preserve"> 95787 </t>
  </si>
  <si>
    <t>CONDULETE DE ALUMÍNIO, TIPO LR, PARA ELETRODUTO DE AÇO GALVANIZADO DN 20 MM (3/4''), APARENTE - FORNECIMENTO E INSTALAÇÃO. AF_10/2022</t>
  </si>
  <si>
    <t xml:space="preserve"> 3.2.9 </t>
  </si>
  <si>
    <t xml:space="preserve"> 00001879 </t>
  </si>
  <si>
    <t>CURVA 90 GRAUS, LONGA, DE PVC RIGIDO ROSCAVEL, DE 3/4", PARA ELETRODUTO</t>
  </si>
  <si>
    <t xml:space="preserve"> 3.2.10 </t>
  </si>
  <si>
    <t xml:space="preserve"> 00001884 </t>
  </si>
  <si>
    <t>CURVA 90 GRAUS, LONGA, DE PVC RIGIDO ROSCAVEL, DE 1", PARA ELETRODUTO</t>
  </si>
  <si>
    <t xml:space="preserve"> 3.2.11 </t>
  </si>
  <si>
    <t xml:space="preserve"> 00039175 </t>
  </si>
  <si>
    <t>BUCHA EM ALUMINIO, COM ROSCA, DE 3/4", PARA ELETRODUTO</t>
  </si>
  <si>
    <t xml:space="preserve"> 3.2.12 </t>
  </si>
  <si>
    <t xml:space="preserve"> 00039209 </t>
  </si>
  <si>
    <t>ARRUELA EM ALUMINIO, COM ROSCA, DE 3/4", PARA ELETRODUTO</t>
  </si>
  <si>
    <t xml:space="preserve"> 3.2.13 </t>
  </si>
  <si>
    <t xml:space="preserve"> 3.2.14 </t>
  </si>
  <si>
    <t xml:space="preserve"> 3.2.15 </t>
  </si>
  <si>
    <t xml:space="preserve"> 3.2.16 </t>
  </si>
  <si>
    <t xml:space="preserve"> 00039188 </t>
  </si>
  <si>
    <t>BUCHA DE REDUCAO EM ALUMINIO, COM ROSCA, DE 1 1/4" X 1", PARA ELETRODUTO</t>
  </si>
  <si>
    <t xml:space="preserve"> 3.2.17 </t>
  </si>
  <si>
    <t xml:space="preserve"> 00039187 </t>
  </si>
  <si>
    <t>BUCHA DE REDUCAO EM ALUMINIO, COM ROSCA, DE 1 1/4" X 3/4", PARA ELETRODUTO</t>
  </si>
  <si>
    <t xml:space="preserve"> 3.2.18 </t>
  </si>
  <si>
    <t xml:space="preserve"> 101091 </t>
  </si>
  <si>
    <t>PISO EM LADRILHO HIDRÁULICO APLICADO EM AMBIENTES EXTERNOS. AF_05/2020</t>
  </si>
  <si>
    <t xml:space="preserve"> 3.3 </t>
  </si>
  <si>
    <t xml:space="preserve"> 3.3.1 </t>
  </si>
  <si>
    <t xml:space="preserve"> 3.3.2 </t>
  </si>
  <si>
    <t xml:space="preserve"> 3.3.3 </t>
  </si>
  <si>
    <t xml:space="preserve"> 91929 </t>
  </si>
  <si>
    <t>CABO DE COBRE FLEXÍVEL ISOLADO, 4 MM², ANTI-CHAMA 0,6/1,0 KV, PARA CIRCUITOS TERMINAIS - FORNECIMENTO E INSTALAÇÃO. AF_03/2023</t>
  </si>
  <si>
    <t xml:space="preserve"> 3.3.4 </t>
  </si>
  <si>
    <t xml:space="preserve"> 91933 </t>
  </si>
  <si>
    <t>CABO DE COBRE FLEXÍVEL ISOLADO, 10 MM², ANTI-CHAMA 0,6/1,0 KV, PARA CIRCUITOS TERMINAIS - FORNECIMENTO E INSTALAÇÃO. AF_03/2023</t>
  </si>
  <si>
    <t xml:space="preserve"> 3.3.5 </t>
  </si>
  <si>
    <t xml:space="preserve"> 00001571 </t>
  </si>
  <si>
    <t>TERMINAL A COMPRESSAO EM COBRE ESTANHADO PARA CABO 4 MM2, 1 FURO E 1 COMPRESSAO, PARA PARAFUSO DE FIXACAO M5</t>
  </si>
  <si>
    <t xml:space="preserve"> 3.4 </t>
  </si>
  <si>
    <t>Sistema de Aterramento</t>
  </si>
  <si>
    <t xml:space="preserve"> 3.4.1 </t>
  </si>
  <si>
    <t xml:space="preserve"> 3.5 </t>
  </si>
  <si>
    <t xml:space="preserve"> 3.5.1 </t>
  </si>
  <si>
    <t xml:space="preserve"> 3.5.2 </t>
  </si>
  <si>
    <t xml:space="preserve"> 3.5.3 </t>
  </si>
  <si>
    <t xml:space="preserve"> 3.6 </t>
  </si>
  <si>
    <t xml:space="preserve"> 3.6.1 </t>
  </si>
  <si>
    <t xml:space="preserve"> 3.7 </t>
  </si>
  <si>
    <t xml:space="preserve"> 3.7.1 </t>
  </si>
  <si>
    <t xml:space="preserve"> 3.8 </t>
  </si>
  <si>
    <t xml:space="preserve"> 3.8.1 </t>
  </si>
  <si>
    <t xml:space="preserve"> 2476 </t>
  </si>
  <si>
    <t>Copia da SINAPI (103506) - INVERSOR SOLAR FOTOVOLTAICO 3,0kW MONOFASICO - FORNECIMENTO E INSTALAÇÃO.</t>
  </si>
  <si>
    <t xml:space="preserve"> 3.8.2 </t>
  </si>
  <si>
    <t xml:space="preserve"> 3.9 </t>
  </si>
  <si>
    <t xml:space="preserve"> 3.9.1 </t>
  </si>
  <si>
    <t xml:space="preserve"> 3.9.2 </t>
  </si>
  <si>
    <t xml:space="preserve"> 3.9.3 </t>
  </si>
  <si>
    <t>TRANSPORTE COM CAMINHÃO CARROCERIA COM GUINDAUTO (MUNCK), MOMENTO MÁXIMO DE CARGA 11,7 TM, EM VIA URBANA PAVIMENTADA, DMT ATÉ 30KM (UNIDADE: TXKM). AF_07/2020</t>
  </si>
  <si>
    <t xml:space="preserve"> 3.9.4 </t>
  </si>
  <si>
    <t xml:space="preserve"> 3.9.5 </t>
  </si>
  <si>
    <t xml:space="preserve"> 3.9.6 </t>
  </si>
  <si>
    <t xml:space="preserve"> 3.10 </t>
  </si>
  <si>
    <t xml:space="preserve"> 3.10.1 </t>
  </si>
  <si>
    <t xml:space="preserve"> 3.10.2 </t>
  </si>
  <si>
    <t xml:space="preserve"> 3.11 </t>
  </si>
  <si>
    <t xml:space="preserve"> 3.11.1 </t>
  </si>
  <si>
    <t>INSTALAÇÃO DE SISTEMA FOTOVOLTAICO - SEC EDUCAÇÃO E CULTURA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</si>
</sst>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right" vertical="top" wrapText="1"/>
    </xf>
    <xf numFmtId="0" fontId="4" fillId="5" borderId="4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center" vertical="top" wrapText="1"/>
    </xf>
    <xf numFmtId="0" fontId="6" fillId="7" borderId="6" xfId="0" applyFont="1" applyFill="1" applyBorder="1" applyAlignment="1">
      <alignment horizontal="right" vertical="top" wrapText="1"/>
    </xf>
    <xf numFmtId="4" fontId="7" fillId="8" borderId="7" xfId="0" applyNumberFormat="1" applyFont="1" applyFill="1" applyBorder="1" applyAlignment="1">
      <alignment horizontal="right" vertical="top" wrapText="1"/>
    </xf>
    <xf numFmtId="166" fontId="8" fillId="9" borderId="8" xfId="0" applyNumberFormat="1" applyFont="1" applyFill="1" applyBorder="1" applyAlignment="1">
      <alignment horizontal="right" vertical="top" wrapText="1"/>
    </xf>
    <xf numFmtId="0" fontId="10" fillId="10" borderId="9" xfId="0" applyFont="1" applyFill="1" applyBorder="1" applyAlignment="1">
      <alignment horizontal="left" vertical="top" wrapText="1"/>
    </xf>
    <xf numFmtId="0" fontId="11" fillId="11" borderId="10" xfId="0" applyFont="1" applyFill="1" applyBorder="1" applyAlignment="1">
      <alignment horizontal="center" vertical="top" wrapText="1"/>
    </xf>
    <xf numFmtId="0" fontId="12" fillId="12" borderId="11" xfId="0" applyFont="1" applyFill="1" applyBorder="1" applyAlignment="1">
      <alignment horizontal="right" vertical="top" wrapText="1"/>
    </xf>
    <xf numFmtId="4" fontId="13" fillId="13" borderId="12" xfId="0" applyNumberFormat="1" applyFont="1" applyFill="1" applyBorder="1" applyAlignment="1">
      <alignment horizontal="right" vertical="top" wrapText="1"/>
    </xf>
    <xf numFmtId="166" fontId="14" fillId="14" borderId="13" xfId="0" applyNumberFormat="1" applyFont="1" applyFill="1" applyBorder="1" applyAlignment="1">
      <alignment horizontal="right" vertical="top" wrapText="1"/>
    </xf>
    <xf numFmtId="0" fontId="15" fillId="15" borderId="14" xfId="0" applyFont="1" applyFill="1" applyBorder="1" applyAlignment="1">
      <alignment horizontal="left" vertical="top" wrapText="1"/>
    </xf>
    <xf numFmtId="0" fontId="16" fillId="16" borderId="15" xfId="0" applyFont="1" applyFill="1" applyBorder="1" applyAlignment="1">
      <alignment horizontal="center" vertical="top" wrapText="1"/>
    </xf>
    <xf numFmtId="0" fontId="17" fillId="17" borderId="16" xfId="0" applyFont="1" applyFill="1" applyBorder="1" applyAlignment="1">
      <alignment horizontal="right" vertical="top" wrapText="1"/>
    </xf>
    <xf numFmtId="4" fontId="18" fillId="18" borderId="17" xfId="0" applyNumberFormat="1" applyFont="1" applyFill="1" applyBorder="1" applyAlignment="1">
      <alignment horizontal="right" vertical="top" wrapText="1"/>
    </xf>
    <xf numFmtId="166" fontId="19" fillId="19" borderId="18" xfId="0" applyNumberFormat="1" applyFont="1" applyFill="1" applyBorder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4" fontId="21" fillId="21" borderId="0" xfId="0" applyNumberFormat="1" applyFont="1" applyFill="1" applyAlignment="1">
      <alignment horizontal="right" vertical="top" wrapText="1"/>
    </xf>
    <xf numFmtId="166" fontId="22" fillId="22" borderId="0" xfId="0" applyNumberFormat="1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9" fillId="20" borderId="0" xfId="0" applyFont="1" applyFill="1" applyAlignment="1">
      <alignment horizontal="center" vertical="center" wrapText="1"/>
    </xf>
    <xf numFmtId="0" fontId="20" fillId="20" borderId="0" xfId="0" applyFont="1" applyFill="1" applyAlignment="1" applyProtection="1">
      <alignment horizontal="left" vertical="top" wrapText="1"/>
      <protection locked="0"/>
    </xf>
    <xf numFmtId="0" fontId="3" fillId="4" borderId="3" xfId="0" applyFont="1" applyFill="1" applyBorder="1" applyAlignment="1" applyProtection="1">
      <alignment horizontal="right" vertical="top" wrapText="1"/>
      <protection locked="0"/>
    </xf>
    <xf numFmtId="0" fontId="6" fillId="7" borderId="6" xfId="0" applyFont="1" applyFill="1" applyBorder="1" applyAlignment="1" applyProtection="1">
      <alignment horizontal="right" vertical="top" wrapText="1"/>
      <protection locked="0"/>
    </xf>
    <xf numFmtId="4" fontId="13" fillId="13" borderId="12" xfId="0" applyNumberFormat="1" applyFont="1" applyFill="1" applyBorder="1" applyAlignment="1" applyProtection="1">
      <alignment horizontal="right" vertical="top" wrapText="1"/>
      <protection locked="0"/>
    </xf>
    <xf numFmtId="4" fontId="18" fillId="18" borderId="17" xfId="0" applyNumberFormat="1" applyFont="1" applyFill="1" applyBorder="1" applyAlignment="1" applyProtection="1">
      <alignment horizontal="right" vertical="top" wrapText="1"/>
      <protection locked="0"/>
    </xf>
    <xf numFmtId="0" fontId="0" fillId="0" borderId="0" xfId="0" applyProtection="1">
      <protection locked="0"/>
    </xf>
    <xf numFmtId="0" fontId="4" fillId="7" borderId="6" xfId="0" applyFont="1" applyFill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50"/>
  <sheetViews>
    <sheetView tabSelected="1" showWhiteSpace="0" topLeftCell="A61" workbookViewId="0">
      <selection activeCell="G11" sqref="G11"/>
    </sheetView>
  </sheetViews>
  <sheetFormatPr defaultRowHeight="14.25" x14ac:dyDescent="0.2"/>
  <cols>
    <col min="1" max="2" width="13" bestFit="1" customWidth="1"/>
    <col min="3" max="3" width="13.25" bestFit="1" customWidth="1"/>
    <col min="4" max="4" width="60" bestFit="1" customWidth="1"/>
    <col min="5" max="5" width="8" bestFit="1" customWidth="1"/>
    <col min="6" max="6" width="13" bestFit="1" customWidth="1"/>
    <col min="7" max="7" width="13" style="29" bestFit="1" customWidth="1"/>
    <col min="8" max="11" width="13" bestFit="1" customWidth="1"/>
  </cols>
  <sheetData>
    <row r="1" spans="1:10" ht="30" customHeight="1" x14ac:dyDescent="0.2">
      <c r="A1" s="19"/>
      <c r="B1" s="19"/>
      <c r="C1" s="19"/>
      <c r="D1" s="23" t="s">
        <v>294</v>
      </c>
      <c r="E1" s="19"/>
      <c r="F1" s="19"/>
      <c r="G1" s="24"/>
      <c r="H1" s="22" t="s">
        <v>0</v>
      </c>
      <c r="I1" s="22"/>
      <c r="J1" s="20">
        <f>I4 + I51 + I98</f>
        <v>94013.28</v>
      </c>
    </row>
    <row r="2" spans="1:10" ht="20.100000000000001" customHeight="1" x14ac:dyDescent="0.2">
      <c r="A2" s="19"/>
      <c r="B2" s="19"/>
      <c r="C2" s="19"/>
      <c r="D2" s="19"/>
      <c r="E2" s="19"/>
      <c r="F2" s="19"/>
      <c r="G2" s="24"/>
      <c r="H2" s="22" t="s">
        <v>1</v>
      </c>
      <c r="I2" s="22"/>
      <c r="J2" s="21">
        <v>0.25</v>
      </c>
    </row>
    <row r="3" spans="1:10" ht="30" customHeight="1" x14ac:dyDescent="0.2">
      <c r="A3" s="1" t="s">
        <v>2</v>
      </c>
      <c r="B3" s="3" t="s">
        <v>3</v>
      </c>
      <c r="C3" s="1" t="s">
        <v>4</v>
      </c>
      <c r="D3" s="1" t="s">
        <v>5</v>
      </c>
      <c r="E3" s="2" t="s">
        <v>6</v>
      </c>
      <c r="F3" s="3" t="s">
        <v>7</v>
      </c>
      <c r="G3" s="25" t="s">
        <v>8</v>
      </c>
      <c r="H3" s="3" t="s">
        <v>9</v>
      </c>
      <c r="I3" s="3" t="s">
        <v>10</v>
      </c>
      <c r="J3" s="3" t="s">
        <v>11</v>
      </c>
    </row>
    <row r="4" spans="1:10" ht="24" customHeight="1" x14ac:dyDescent="0.2">
      <c r="A4" s="4" t="s">
        <v>12</v>
      </c>
      <c r="B4" s="4" t="s">
        <v>13</v>
      </c>
      <c r="C4" s="4"/>
      <c r="D4" s="4" t="s">
        <v>14</v>
      </c>
      <c r="E4" s="5"/>
      <c r="F4" s="6">
        <v>1</v>
      </c>
      <c r="G4" s="26" t="s">
        <v>15</v>
      </c>
      <c r="H4" s="7">
        <f>I5 + I7 + I10 + I12 + I21 + I26 + I28 + I32 + I34 + I36 + I39 + I46 + I49</f>
        <v>23456.840000000004</v>
      </c>
      <c r="I4" s="7">
        <f t="shared" ref="I4:I35" si="0">TRUNC(F4 * H4,2)</f>
        <v>23456.84</v>
      </c>
      <c r="J4" s="8">
        <f>I4 / J1</f>
        <v>0.24950560176179365</v>
      </c>
    </row>
    <row r="5" spans="1:10" ht="24" customHeight="1" x14ac:dyDescent="0.2">
      <c r="A5" s="4" t="s">
        <v>16</v>
      </c>
      <c r="B5" s="4" t="s">
        <v>13</v>
      </c>
      <c r="C5" s="4"/>
      <c r="D5" s="4" t="s">
        <v>17</v>
      </c>
      <c r="E5" s="5"/>
      <c r="F5" s="6">
        <v>1</v>
      </c>
      <c r="G5" s="26" t="s">
        <v>15</v>
      </c>
      <c r="H5" s="7">
        <f>I6</f>
        <v>1544.13</v>
      </c>
      <c r="I5" s="7">
        <f t="shared" si="0"/>
        <v>1544.13</v>
      </c>
      <c r="J5" s="8">
        <f>I5 / J1</f>
        <v>1.6424594482822002E-2</v>
      </c>
    </row>
    <row r="6" spans="1:10" ht="26.1" customHeight="1" x14ac:dyDescent="0.2">
      <c r="A6" s="9" t="s">
        <v>18</v>
      </c>
      <c r="B6" s="9" t="s">
        <v>19</v>
      </c>
      <c r="C6" s="9" t="s">
        <v>20</v>
      </c>
      <c r="D6" s="9" t="s">
        <v>21</v>
      </c>
      <c r="E6" s="10" t="s">
        <v>22</v>
      </c>
      <c r="F6" s="11">
        <v>9</v>
      </c>
      <c r="G6" s="27">
        <v>137.26</v>
      </c>
      <c r="H6" s="12">
        <f>TRUNC(TRUNC(G6 * J2, 2) + G6, 2)</f>
        <v>171.57</v>
      </c>
      <c r="I6" s="12">
        <f t="shared" si="0"/>
        <v>1544.13</v>
      </c>
      <c r="J6" s="13">
        <f>I6 / J1</f>
        <v>1.6424594482822002E-2</v>
      </c>
    </row>
    <row r="7" spans="1:10" ht="24" customHeight="1" x14ac:dyDescent="0.2">
      <c r="A7" s="4" t="s">
        <v>23</v>
      </c>
      <c r="B7" s="4" t="s">
        <v>13</v>
      </c>
      <c r="C7" s="4"/>
      <c r="D7" s="4" t="s">
        <v>24</v>
      </c>
      <c r="E7" s="5"/>
      <c r="F7" s="6">
        <v>1</v>
      </c>
      <c r="G7" s="26" t="s">
        <v>15</v>
      </c>
      <c r="H7" s="7">
        <f>I8 + I9</f>
        <v>2111.4</v>
      </c>
      <c r="I7" s="7">
        <f t="shared" si="0"/>
        <v>2111.4</v>
      </c>
      <c r="J7" s="8">
        <f>I7 / J1</f>
        <v>2.2458529263099852E-2</v>
      </c>
    </row>
    <row r="8" spans="1:10" ht="39" customHeight="1" x14ac:dyDescent="0.2">
      <c r="A8" s="9" t="s">
        <v>25</v>
      </c>
      <c r="B8" s="9" t="s">
        <v>26</v>
      </c>
      <c r="C8" s="9" t="s">
        <v>20</v>
      </c>
      <c r="D8" s="9" t="s">
        <v>27</v>
      </c>
      <c r="E8" s="10" t="s">
        <v>28</v>
      </c>
      <c r="F8" s="11">
        <v>30</v>
      </c>
      <c r="G8" s="27">
        <v>3.97</v>
      </c>
      <c r="H8" s="12">
        <f>TRUNC(TRUNC(G8 * J2, 2) + G8, 2)</f>
        <v>4.96</v>
      </c>
      <c r="I8" s="12">
        <f t="shared" si="0"/>
        <v>148.80000000000001</v>
      </c>
      <c r="J8" s="13">
        <f>I8 / J1</f>
        <v>1.5827551171494071E-3</v>
      </c>
    </row>
    <row r="9" spans="1:10" ht="51.95" customHeight="1" x14ac:dyDescent="0.2">
      <c r="A9" s="9" t="s">
        <v>29</v>
      </c>
      <c r="B9" s="9" t="s">
        <v>30</v>
      </c>
      <c r="C9" s="9" t="s">
        <v>20</v>
      </c>
      <c r="D9" s="9" t="s">
        <v>31</v>
      </c>
      <c r="E9" s="10" t="s">
        <v>28</v>
      </c>
      <c r="F9" s="11">
        <v>30</v>
      </c>
      <c r="G9" s="27">
        <v>52.34</v>
      </c>
      <c r="H9" s="12">
        <f>TRUNC(TRUNC(G9 * J2, 2) + G9, 2)</f>
        <v>65.42</v>
      </c>
      <c r="I9" s="12">
        <f t="shared" si="0"/>
        <v>1962.6</v>
      </c>
      <c r="J9" s="13">
        <f>I9 / J1</f>
        <v>2.0875774145950442E-2</v>
      </c>
    </row>
    <row r="10" spans="1:10" ht="24" customHeight="1" x14ac:dyDescent="0.2">
      <c r="A10" s="4" t="s">
        <v>32</v>
      </c>
      <c r="B10" s="4" t="s">
        <v>13</v>
      </c>
      <c r="C10" s="4"/>
      <c r="D10" s="4" t="s">
        <v>33</v>
      </c>
      <c r="E10" s="5"/>
      <c r="F10" s="6">
        <v>1</v>
      </c>
      <c r="G10" s="30"/>
      <c r="H10" s="7">
        <f>I11</f>
        <v>742.27</v>
      </c>
      <c r="I10" s="7">
        <f t="shared" si="0"/>
        <v>742.27</v>
      </c>
      <c r="J10" s="8">
        <f>I10 / J1</f>
        <v>7.8953739301511443E-3</v>
      </c>
    </row>
    <row r="11" spans="1:10" ht="39" customHeight="1" x14ac:dyDescent="0.2">
      <c r="A11" s="9" t="s">
        <v>34</v>
      </c>
      <c r="B11" s="9" t="s">
        <v>35</v>
      </c>
      <c r="C11" s="9" t="s">
        <v>36</v>
      </c>
      <c r="D11" s="9" t="s">
        <v>37</v>
      </c>
      <c r="E11" s="10" t="s">
        <v>38</v>
      </c>
      <c r="F11" s="11">
        <v>1</v>
      </c>
      <c r="G11" s="27">
        <v>593.82000000000005</v>
      </c>
      <c r="H11" s="12">
        <f>TRUNC(TRUNC(G11 * J2, 2) + G11, 2)</f>
        <v>742.27</v>
      </c>
      <c r="I11" s="12">
        <f t="shared" si="0"/>
        <v>742.27</v>
      </c>
      <c r="J11" s="13">
        <f>I11 / J1</f>
        <v>7.8953739301511443E-3</v>
      </c>
    </row>
    <row r="12" spans="1:10" ht="24" customHeight="1" x14ac:dyDescent="0.2">
      <c r="A12" s="4" t="s">
        <v>39</v>
      </c>
      <c r="B12" s="4" t="s">
        <v>13</v>
      </c>
      <c r="C12" s="4"/>
      <c r="D12" s="4" t="s">
        <v>40</v>
      </c>
      <c r="E12" s="5"/>
      <c r="F12" s="6">
        <v>1</v>
      </c>
      <c r="G12" s="26" t="s">
        <v>15</v>
      </c>
      <c r="H12" s="7">
        <f>I13 + I14 + I15 + I16 + I17 + I18 + I19 + I20</f>
        <v>1640.6399999999999</v>
      </c>
      <c r="I12" s="7">
        <f t="shared" si="0"/>
        <v>1640.64</v>
      </c>
      <c r="J12" s="8">
        <f>I12 / J1</f>
        <v>1.7451151581989271E-2</v>
      </c>
    </row>
    <row r="13" spans="1:10" ht="39" customHeight="1" x14ac:dyDescent="0.2">
      <c r="A13" s="9" t="s">
        <v>41</v>
      </c>
      <c r="B13" s="9" t="s">
        <v>42</v>
      </c>
      <c r="C13" s="9" t="s">
        <v>20</v>
      </c>
      <c r="D13" s="9" t="s">
        <v>43</v>
      </c>
      <c r="E13" s="10" t="s">
        <v>44</v>
      </c>
      <c r="F13" s="11">
        <v>26</v>
      </c>
      <c r="G13" s="27">
        <v>21.87</v>
      </c>
      <c r="H13" s="12">
        <f>TRUNC(TRUNC(G13 * J2, 2) + G13, 2)</f>
        <v>27.33</v>
      </c>
      <c r="I13" s="12">
        <f t="shared" si="0"/>
        <v>710.58</v>
      </c>
      <c r="J13" s="13">
        <f>I13 / J1</f>
        <v>7.5582938920969464E-3</v>
      </c>
    </row>
    <row r="14" spans="1:10" ht="51.95" customHeight="1" x14ac:dyDescent="0.2">
      <c r="A14" s="9" t="s">
        <v>45</v>
      </c>
      <c r="B14" s="9" t="s">
        <v>46</v>
      </c>
      <c r="C14" s="9" t="s">
        <v>36</v>
      </c>
      <c r="D14" s="9" t="s">
        <v>47</v>
      </c>
      <c r="E14" s="10" t="s">
        <v>44</v>
      </c>
      <c r="F14" s="11">
        <v>33</v>
      </c>
      <c r="G14" s="27">
        <v>11.45</v>
      </c>
      <c r="H14" s="12">
        <f>TRUNC(TRUNC(G14 * J2, 2) + G14, 2)</f>
        <v>14.31</v>
      </c>
      <c r="I14" s="12">
        <f t="shared" si="0"/>
        <v>472.23</v>
      </c>
      <c r="J14" s="13">
        <f>I14 / J1</f>
        <v>5.0230137699695194E-3</v>
      </c>
    </row>
    <row r="15" spans="1:10" ht="26.1" customHeight="1" x14ac:dyDescent="0.2">
      <c r="A15" s="9" t="s">
        <v>48</v>
      </c>
      <c r="B15" s="9" t="s">
        <v>49</v>
      </c>
      <c r="C15" s="9" t="s">
        <v>20</v>
      </c>
      <c r="D15" s="9" t="s">
        <v>50</v>
      </c>
      <c r="E15" s="10" t="s">
        <v>38</v>
      </c>
      <c r="F15" s="11">
        <v>3</v>
      </c>
      <c r="G15" s="27">
        <v>47.39</v>
      </c>
      <c r="H15" s="12">
        <f>TRUNC(TRUNC(G15 * J2, 2) + G15, 2)</f>
        <v>59.23</v>
      </c>
      <c r="I15" s="12">
        <f t="shared" si="0"/>
        <v>177.69</v>
      </c>
      <c r="J15" s="13">
        <f>I15 / J1</f>
        <v>1.8900521288056325E-3</v>
      </c>
    </row>
    <row r="16" spans="1:10" ht="26.1" customHeight="1" x14ac:dyDescent="0.2">
      <c r="A16" s="14" t="s">
        <v>51</v>
      </c>
      <c r="B16" s="14" t="s">
        <v>52</v>
      </c>
      <c r="C16" s="14" t="s">
        <v>20</v>
      </c>
      <c r="D16" s="14" t="s">
        <v>53</v>
      </c>
      <c r="E16" s="15" t="s">
        <v>38</v>
      </c>
      <c r="F16" s="16">
        <v>3</v>
      </c>
      <c r="G16" s="28">
        <v>4.29</v>
      </c>
      <c r="H16" s="17">
        <f>TRUNC(TRUNC(G16 * J2, 2) + G16, 2)</f>
        <v>5.36</v>
      </c>
      <c r="I16" s="17">
        <f t="shared" si="0"/>
        <v>16.079999999999998</v>
      </c>
      <c r="J16" s="18">
        <f>I16 / J1</f>
        <v>1.7103966588550041E-4</v>
      </c>
    </row>
    <row r="17" spans="1:10" ht="26.1" customHeight="1" x14ac:dyDescent="0.2">
      <c r="A17" s="14" t="s">
        <v>54</v>
      </c>
      <c r="B17" s="14" t="s">
        <v>55</v>
      </c>
      <c r="C17" s="14" t="s">
        <v>20</v>
      </c>
      <c r="D17" s="14" t="s">
        <v>56</v>
      </c>
      <c r="E17" s="15" t="s">
        <v>38</v>
      </c>
      <c r="F17" s="16">
        <v>3</v>
      </c>
      <c r="G17" s="28">
        <v>1.26</v>
      </c>
      <c r="H17" s="17">
        <f>TRUNC(TRUNC(G17 * J2, 2) + G17, 2)</f>
        <v>1.57</v>
      </c>
      <c r="I17" s="17">
        <f t="shared" si="0"/>
        <v>4.71</v>
      </c>
      <c r="J17" s="18">
        <f>I17 / J1</f>
        <v>5.0099305119446957E-5</v>
      </c>
    </row>
    <row r="18" spans="1:10" ht="26.1" customHeight="1" x14ac:dyDescent="0.2">
      <c r="A18" s="14" t="s">
        <v>57</v>
      </c>
      <c r="B18" s="14" t="s">
        <v>58</v>
      </c>
      <c r="C18" s="14" t="s">
        <v>20</v>
      </c>
      <c r="D18" s="14" t="s">
        <v>59</v>
      </c>
      <c r="E18" s="15" t="s">
        <v>38</v>
      </c>
      <c r="F18" s="16">
        <v>3</v>
      </c>
      <c r="G18" s="28">
        <v>1.69</v>
      </c>
      <c r="H18" s="17">
        <f>TRUNC(TRUNC(G18 * J2, 2) + G18, 2)</f>
        <v>2.11</v>
      </c>
      <c r="I18" s="17">
        <f t="shared" si="0"/>
        <v>6.33</v>
      </c>
      <c r="J18" s="18">
        <f>I18 / J1</f>
        <v>6.7330913249702594E-5</v>
      </c>
    </row>
    <row r="19" spans="1:10" ht="26.1" customHeight="1" x14ac:dyDescent="0.2">
      <c r="A19" s="14" t="s">
        <v>60</v>
      </c>
      <c r="B19" s="14" t="s">
        <v>61</v>
      </c>
      <c r="C19" s="14" t="s">
        <v>20</v>
      </c>
      <c r="D19" s="14" t="s">
        <v>62</v>
      </c>
      <c r="E19" s="15" t="s">
        <v>38</v>
      </c>
      <c r="F19" s="16">
        <v>2</v>
      </c>
      <c r="G19" s="28">
        <v>22.81</v>
      </c>
      <c r="H19" s="17">
        <f>TRUNC(TRUNC(G19 * J2, 2) + G19, 2)</f>
        <v>28.51</v>
      </c>
      <c r="I19" s="17">
        <f t="shared" si="0"/>
        <v>57.02</v>
      </c>
      <c r="J19" s="18">
        <f>I19 / J1</f>
        <v>6.0651005900443002E-4</v>
      </c>
    </row>
    <row r="20" spans="1:10" ht="39" customHeight="1" x14ac:dyDescent="0.2">
      <c r="A20" s="9" t="s">
        <v>63</v>
      </c>
      <c r="B20" s="9" t="s">
        <v>64</v>
      </c>
      <c r="C20" s="9" t="s">
        <v>20</v>
      </c>
      <c r="D20" s="9" t="s">
        <v>65</v>
      </c>
      <c r="E20" s="10" t="s">
        <v>44</v>
      </c>
      <c r="F20" s="11">
        <v>7</v>
      </c>
      <c r="G20" s="27">
        <v>22.4</v>
      </c>
      <c r="H20" s="12">
        <f>TRUNC(TRUNC(G20 * J2, 2) + G20, 2)</f>
        <v>28</v>
      </c>
      <c r="I20" s="12">
        <f t="shared" si="0"/>
        <v>196</v>
      </c>
      <c r="J20" s="13">
        <f>I20 / J1</f>
        <v>2.0848118478580899E-3</v>
      </c>
    </row>
    <row r="21" spans="1:10" ht="24" customHeight="1" x14ac:dyDescent="0.2">
      <c r="A21" s="4" t="s">
        <v>66</v>
      </c>
      <c r="B21" s="4" t="s">
        <v>13</v>
      </c>
      <c r="C21" s="4"/>
      <c r="D21" s="4" t="s">
        <v>67</v>
      </c>
      <c r="E21" s="5"/>
      <c r="F21" s="6">
        <v>1</v>
      </c>
      <c r="G21" s="26" t="s">
        <v>15</v>
      </c>
      <c r="H21" s="7">
        <f>I22 + I23 + I24 + I25</f>
        <v>862.46</v>
      </c>
      <c r="I21" s="7">
        <f t="shared" si="0"/>
        <v>862.46</v>
      </c>
      <c r="J21" s="8">
        <f>I21 / J1</f>
        <v>9.1738103382841239E-3</v>
      </c>
    </row>
    <row r="22" spans="1:10" ht="39" customHeight="1" x14ac:dyDescent="0.2">
      <c r="A22" s="9" t="s">
        <v>68</v>
      </c>
      <c r="B22" s="9" t="s">
        <v>69</v>
      </c>
      <c r="C22" s="9" t="s">
        <v>20</v>
      </c>
      <c r="D22" s="9" t="s">
        <v>70</v>
      </c>
      <c r="E22" s="10" t="s">
        <v>44</v>
      </c>
      <c r="F22" s="11">
        <v>30</v>
      </c>
      <c r="G22" s="27">
        <v>9.82</v>
      </c>
      <c r="H22" s="12">
        <f>TRUNC(TRUNC(G22 * J2, 2) + G22, 2)</f>
        <v>12.27</v>
      </c>
      <c r="I22" s="12">
        <f t="shared" si="0"/>
        <v>368.1</v>
      </c>
      <c r="J22" s="13">
        <f>I22 / J1</f>
        <v>3.9154042918191989E-3</v>
      </c>
    </row>
    <row r="23" spans="1:10" ht="39" customHeight="1" x14ac:dyDescent="0.2">
      <c r="A23" s="9" t="s">
        <v>71</v>
      </c>
      <c r="B23" s="9" t="s">
        <v>72</v>
      </c>
      <c r="C23" s="9" t="s">
        <v>36</v>
      </c>
      <c r="D23" s="9" t="s">
        <v>73</v>
      </c>
      <c r="E23" s="10" t="s">
        <v>44</v>
      </c>
      <c r="F23" s="11">
        <v>26.5</v>
      </c>
      <c r="G23" s="27">
        <v>9.89</v>
      </c>
      <c r="H23" s="12">
        <f>TRUNC(TRUNC(G23 * J2, 2) + G23, 2)</f>
        <v>12.36</v>
      </c>
      <c r="I23" s="12">
        <f t="shared" si="0"/>
        <v>327.54000000000002</v>
      </c>
      <c r="J23" s="13">
        <f>I23 / J1</f>
        <v>3.4839758808542795E-3</v>
      </c>
    </row>
    <row r="24" spans="1:10" ht="51.95" customHeight="1" x14ac:dyDescent="0.2">
      <c r="A24" s="9" t="s">
        <v>74</v>
      </c>
      <c r="B24" s="9" t="s">
        <v>75</v>
      </c>
      <c r="C24" s="9" t="s">
        <v>36</v>
      </c>
      <c r="D24" s="9" t="s">
        <v>76</v>
      </c>
      <c r="E24" s="10" t="s">
        <v>44</v>
      </c>
      <c r="F24" s="11">
        <v>7</v>
      </c>
      <c r="G24" s="27">
        <v>17.649999999999999</v>
      </c>
      <c r="H24" s="12">
        <f>TRUNC(TRUNC(G24 * J2, 2) + G24, 2)</f>
        <v>22.06</v>
      </c>
      <c r="I24" s="12">
        <f t="shared" si="0"/>
        <v>154.41999999999999</v>
      </c>
      <c r="J24" s="13">
        <f>I24 / J1</f>
        <v>1.6425339058481949E-3</v>
      </c>
    </row>
    <row r="25" spans="1:10" ht="39" customHeight="1" x14ac:dyDescent="0.2">
      <c r="A25" s="14" t="s">
        <v>77</v>
      </c>
      <c r="B25" s="14" t="s">
        <v>78</v>
      </c>
      <c r="C25" s="14" t="s">
        <v>20</v>
      </c>
      <c r="D25" s="14" t="s">
        <v>79</v>
      </c>
      <c r="E25" s="15" t="s">
        <v>38</v>
      </c>
      <c r="F25" s="16">
        <v>5</v>
      </c>
      <c r="G25" s="28">
        <v>1.99</v>
      </c>
      <c r="H25" s="17">
        <f>TRUNC(TRUNC(G25 * J2, 2) + G25, 2)</f>
        <v>2.48</v>
      </c>
      <c r="I25" s="17">
        <f t="shared" si="0"/>
        <v>12.4</v>
      </c>
      <c r="J25" s="18">
        <f>I25 / J1</f>
        <v>1.3189625976245059E-4</v>
      </c>
    </row>
    <row r="26" spans="1:10" ht="24" customHeight="1" x14ac:dyDescent="0.2">
      <c r="A26" s="4" t="s">
        <v>80</v>
      </c>
      <c r="B26" s="4" t="s">
        <v>13</v>
      </c>
      <c r="C26" s="4"/>
      <c r="D26" s="4" t="s">
        <v>81</v>
      </c>
      <c r="E26" s="5"/>
      <c r="F26" s="6">
        <v>1</v>
      </c>
      <c r="G26" s="26" t="s">
        <v>15</v>
      </c>
      <c r="H26" s="7">
        <f>I27</f>
        <v>27.47</v>
      </c>
      <c r="I26" s="7">
        <f t="shared" si="0"/>
        <v>27.47</v>
      </c>
      <c r="J26" s="8">
        <f>I26 / J1</f>
        <v>2.9219276255439656E-4</v>
      </c>
    </row>
    <row r="27" spans="1:10" ht="26.1" customHeight="1" x14ac:dyDescent="0.2">
      <c r="A27" s="9" t="s">
        <v>82</v>
      </c>
      <c r="B27" s="9" t="s">
        <v>83</v>
      </c>
      <c r="C27" s="9" t="s">
        <v>20</v>
      </c>
      <c r="D27" s="9" t="s">
        <v>84</v>
      </c>
      <c r="E27" s="10" t="s">
        <v>38</v>
      </c>
      <c r="F27" s="11">
        <v>1</v>
      </c>
      <c r="G27" s="27">
        <v>21.98</v>
      </c>
      <c r="H27" s="12">
        <f>TRUNC(TRUNC(G27 * J2, 2) + G27, 2)</f>
        <v>27.47</v>
      </c>
      <c r="I27" s="12">
        <f t="shared" si="0"/>
        <v>27.47</v>
      </c>
      <c r="J27" s="13">
        <f>I27 / J1</f>
        <v>2.9219276255439656E-4</v>
      </c>
    </row>
    <row r="28" spans="1:10" ht="24" customHeight="1" x14ac:dyDescent="0.2">
      <c r="A28" s="4" t="s">
        <v>85</v>
      </c>
      <c r="B28" s="4" t="s">
        <v>13</v>
      </c>
      <c r="C28" s="4"/>
      <c r="D28" s="4" t="s">
        <v>86</v>
      </c>
      <c r="E28" s="5"/>
      <c r="F28" s="6">
        <v>1</v>
      </c>
      <c r="G28" s="26" t="s">
        <v>15</v>
      </c>
      <c r="H28" s="7">
        <f>I29 + I30 + I31</f>
        <v>907.1</v>
      </c>
      <c r="I28" s="7">
        <f t="shared" si="0"/>
        <v>907.1</v>
      </c>
      <c r="J28" s="8">
        <f>I28 / J1</f>
        <v>9.6486368734289459E-3</v>
      </c>
    </row>
    <row r="29" spans="1:10" ht="39" customHeight="1" x14ac:dyDescent="0.2">
      <c r="A29" s="9" t="s">
        <v>87</v>
      </c>
      <c r="B29" s="9" t="s">
        <v>88</v>
      </c>
      <c r="C29" s="9" t="s">
        <v>36</v>
      </c>
      <c r="D29" s="9" t="s">
        <v>89</v>
      </c>
      <c r="E29" s="10" t="s">
        <v>44</v>
      </c>
      <c r="F29" s="11">
        <v>39</v>
      </c>
      <c r="G29" s="27">
        <v>8.36</v>
      </c>
      <c r="H29" s="12">
        <f>TRUNC(TRUNC(G29 * J2, 2) + G29, 2)</f>
        <v>10.45</v>
      </c>
      <c r="I29" s="12">
        <f t="shared" si="0"/>
        <v>407.55</v>
      </c>
      <c r="J29" s="13">
        <f>I29 / J1</f>
        <v>4.3350258601763496E-3</v>
      </c>
    </row>
    <row r="30" spans="1:10" ht="39" customHeight="1" x14ac:dyDescent="0.2">
      <c r="A30" s="9" t="s">
        <v>90</v>
      </c>
      <c r="B30" s="9" t="s">
        <v>91</v>
      </c>
      <c r="C30" s="9" t="s">
        <v>36</v>
      </c>
      <c r="D30" s="9" t="s">
        <v>92</v>
      </c>
      <c r="E30" s="10" t="s">
        <v>44</v>
      </c>
      <c r="F30" s="11">
        <v>39</v>
      </c>
      <c r="G30" s="27">
        <v>8.36</v>
      </c>
      <c r="H30" s="12">
        <f>TRUNC(TRUNC(G30 * J2, 2) + G30, 2)</f>
        <v>10.45</v>
      </c>
      <c r="I30" s="12">
        <f t="shared" si="0"/>
        <v>407.55</v>
      </c>
      <c r="J30" s="13">
        <f>I30 / J1</f>
        <v>4.3350258601763496E-3</v>
      </c>
    </row>
    <row r="31" spans="1:10" ht="26.1" customHeight="1" x14ac:dyDescent="0.2">
      <c r="A31" s="9" t="s">
        <v>93</v>
      </c>
      <c r="B31" s="9" t="s">
        <v>94</v>
      </c>
      <c r="C31" s="9" t="s">
        <v>36</v>
      </c>
      <c r="D31" s="9" t="s">
        <v>95</v>
      </c>
      <c r="E31" s="10" t="s">
        <v>38</v>
      </c>
      <c r="F31" s="11">
        <v>4</v>
      </c>
      <c r="G31" s="27">
        <v>18.399999999999999</v>
      </c>
      <c r="H31" s="12">
        <f>TRUNC(TRUNC(G31 * J2, 2) + G31, 2)</f>
        <v>23</v>
      </c>
      <c r="I31" s="12">
        <f t="shared" si="0"/>
        <v>92</v>
      </c>
      <c r="J31" s="13">
        <f>I31 / J1</f>
        <v>9.7858515307624626E-4</v>
      </c>
    </row>
    <row r="32" spans="1:10" ht="24" customHeight="1" x14ac:dyDescent="0.2">
      <c r="A32" s="4" t="s">
        <v>96</v>
      </c>
      <c r="B32" s="4" t="s">
        <v>13</v>
      </c>
      <c r="C32" s="4"/>
      <c r="D32" s="4" t="s">
        <v>97</v>
      </c>
      <c r="E32" s="5"/>
      <c r="F32" s="6">
        <v>1</v>
      </c>
      <c r="G32" s="26" t="s">
        <v>15</v>
      </c>
      <c r="H32" s="7">
        <f>I33</f>
        <v>640.66999999999996</v>
      </c>
      <c r="I32" s="7">
        <f t="shared" si="0"/>
        <v>640.66999999999996</v>
      </c>
      <c r="J32" s="8">
        <f>I32 / J1</f>
        <v>6.8146755437104205E-3</v>
      </c>
    </row>
    <row r="33" spans="1:10" ht="39" customHeight="1" x14ac:dyDescent="0.2">
      <c r="A33" s="9" t="s">
        <v>98</v>
      </c>
      <c r="B33" s="9" t="s">
        <v>99</v>
      </c>
      <c r="C33" s="9" t="s">
        <v>36</v>
      </c>
      <c r="D33" s="9" t="s">
        <v>100</v>
      </c>
      <c r="E33" s="10" t="s">
        <v>38</v>
      </c>
      <c r="F33" s="11">
        <v>1</v>
      </c>
      <c r="G33" s="27">
        <v>512.54</v>
      </c>
      <c r="H33" s="12">
        <f>TRUNC(TRUNC(G33 * J2, 2) + G33, 2)</f>
        <v>640.66999999999996</v>
      </c>
      <c r="I33" s="12">
        <f t="shared" si="0"/>
        <v>640.66999999999996</v>
      </c>
      <c r="J33" s="13">
        <f>I33 / J1</f>
        <v>6.8146755437104205E-3</v>
      </c>
    </row>
    <row r="34" spans="1:10" ht="24" customHeight="1" x14ac:dyDescent="0.2">
      <c r="A34" s="4" t="s">
        <v>101</v>
      </c>
      <c r="B34" s="4" t="s">
        <v>13</v>
      </c>
      <c r="C34" s="4"/>
      <c r="D34" s="4" t="s">
        <v>102</v>
      </c>
      <c r="E34" s="5"/>
      <c r="F34" s="6">
        <v>1</v>
      </c>
      <c r="G34" s="26" t="s">
        <v>15</v>
      </c>
      <c r="H34" s="7">
        <f>I35</f>
        <v>502.18</v>
      </c>
      <c r="I34" s="7">
        <f t="shared" si="0"/>
        <v>502.18</v>
      </c>
      <c r="J34" s="8">
        <f>I34 / J1</f>
        <v>5.341585784476406E-3</v>
      </c>
    </row>
    <row r="35" spans="1:10" ht="39" customHeight="1" x14ac:dyDescent="0.2">
      <c r="A35" s="9" t="s">
        <v>103</v>
      </c>
      <c r="B35" s="9" t="s">
        <v>104</v>
      </c>
      <c r="C35" s="9" t="s">
        <v>36</v>
      </c>
      <c r="D35" s="9" t="s">
        <v>105</v>
      </c>
      <c r="E35" s="10" t="s">
        <v>38</v>
      </c>
      <c r="F35" s="11">
        <v>1</v>
      </c>
      <c r="G35" s="27">
        <v>401.75</v>
      </c>
      <c r="H35" s="12">
        <f>TRUNC(TRUNC(G35 * J2, 2) + G35, 2)</f>
        <v>502.18</v>
      </c>
      <c r="I35" s="12">
        <f t="shared" si="0"/>
        <v>502.18</v>
      </c>
      <c r="J35" s="13">
        <f>I35 / J1</f>
        <v>5.341585784476406E-3</v>
      </c>
    </row>
    <row r="36" spans="1:10" ht="24" customHeight="1" x14ac:dyDescent="0.2">
      <c r="A36" s="4" t="s">
        <v>106</v>
      </c>
      <c r="B36" s="4" t="s">
        <v>13</v>
      </c>
      <c r="C36" s="4"/>
      <c r="D36" s="4" t="s">
        <v>107</v>
      </c>
      <c r="E36" s="5"/>
      <c r="F36" s="6">
        <v>1</v>
      </c>
      <c r="G36" s="26" t="s">
        <v>15</v>
      </c>
      <c r="H36" s="7">
        <f>I37 + I38</f>
        <v>5250.97</v>
      </c>
      <c r="I36" s="7">
        <f t="shared" ref="I36:I67" si="1">TRUNC(F36 * H36,2)</f>
        <v>5250.97</v>
      </c>
      <c r="J36" s="8">
        <f>I36 / J1</f>
        <v>5.5853492187486704E-2</v>
      </c>
    </row>
    <row r="37" spans="1:10" ht="39" customHeight="1" x14ac:dyDescent="0.2">
      <c r="A37" s="9" t="s">
        <v>108</v>
      </c>
      <c r="B37" s="9" t="s">
        <v>109</v>
      </c>
      <c r="C37" s="9" t="s">
        <v>36</v>
      </c>
      <c r="D37" s="9" t="s">
        <v>110</v>
      </c>
      <c r="E37" s="10" t="s">
        <v>38</v>
      </c>
      <c r="F37" s="11">
        <v>1</v>
      </c>
      <c r="G37" s="27">
        <v>4167.47</v>
      </c>
      <c r="H37" s="12">
        <f>TRUNC(TRUNC(G37 * J2, 2) + G37, 2)</f>
        <v>5209.33</v>
      </c>
      <c r="I37" s="12">
        <f t="shared" si="1"/>
        <v>5209.33</v>
      </c>
      <c r="J37" s="13">
        <f>I37 / J1</f>
        <v>5.5410576037768285E-2</v>
      </c>
    </row>
    <row r="38" spans="1:10" ht="26.1" customHeight="1" x14ac:dyDescent="0.2">
      <c r="A38" s="14" t="s">
        <v>111</v>
      </c>
      <c r="B38" s="14" t="s">
        <v>112</v>
      </c>
      <c r="C38" s="14" t="s">
        <v>36</v>
      </c>
      <c r="D38" s="14" t="s">
        <v>113</v>
      </c>
      <c r="E38" s="15" t="s">
        <v>38</v>
      </c>
      <c r="F38" s="16">
        <v>2</v>
      </c>
      <c r="G38" s="28">
        <v>16.66</v>
      </c>
      <c r="H38" s="17">
        <f>TRUNC(TRUNC(G38 * J2, 2) + G38, 2)</f>
        <v>20.82</v>
      </c>
      <c r="I38" s="17">
        <f t="shared" si="1"/>
        <v>41.64</v>
      </c>
      <c r="J38" s="18">
        <f>I38 / J1</f>
        <v>4.4291614971842279E-4</v>
      </c>
    </row>
    <row r="39" spans="1:10" ht="24" customHeight="1" x14ac:dyDescent="0.2">
      <c r="A39" s="4" t="s">
        <v>114</v>
      </c>
      <c r="B39" s="4" t="s">
        <v>13</v>
      </c>
      <c r="C39" s="4"/>
      <c r="D39" s="4" t="s">
        <v>115</v>
      </c>
      <c r="E39" s="5"/>
      <c r="F39" s="6">
        <v>1</v>
      </c>
      <c r="G39" s="26" t="s">
        <v>15</v>
      </c>
      <c r="H39" s="7">
        <f>I40 + I41 + I42 + I43 + I44 + I45</f>
        <v>6630.51</v>
      </c>
      <c r="I39" s="7">
        <f t="shared" si="1"/>
        <v>6630.51</v>
      </c>
      <c r="J39" s="8">
        <f>I39 / J1</f>
        <v>7.0527376557865021E-2</v>
      </c>
    </row>
    <row r="40" spans="1:10" ht="24" customHeight="1" x14ac:dyDescent="0.2">
      <c r="A40" s="9" t="s">
        <v>116</v>
      </c>
      <c r="B40" s="9" t="s">
        <v>117</v>
      </c>
      <c r="C40" s="9" t="s">
        <v>36</v>
      </c>
      <c r="D40" s="9" t="s">
        <v>118</v>
      </c>
      <c r="E40" s="10" t="s">
        <v>38</v>
      </c>
      <c r="F40" s="11">
        <v>20</v>
      </c>
      <c r="G40" s="27">
        <v>38.159999999999997</v>
      </c>
      <c r="H40" s="12">
        <f>TRUNC(TRUNC(G40 * J2, 2) + G40, 2)</f>
        <v>47.7</v>
      </c>
      <c r="I40" s="12">
        <f t="shared" si="1"/>
        <v>954</v>
      </c>
      <c r="J40" s="13">
        <f>I40 / J1</f>
        <v>1.0147502565594988E-2</v>
      </c>
    </row>
    <row r="41" spans="1:10" ht="39" customHeight="1" x14ac:dyDescent="0.2">
      <c r="A41" s="9" t="s">
        <v>119</v>
      </c>
      <c r="B41" s="9" t="s">
        <v>120</v>
      </c>
      <c r="C41" s="9" t="s">
        <v>36</v>
      </c>
      <c r="D41" s="9" t="s">
        <v>121</v>
      </c>
      <c r="E41" s="10" t="s">
        <v>38</v>
      </c>
      <c r="F41" s="11">
        <v>5</v>
      </c>
      <c r="G41" s="27">
        <v>787.42</v>
      </c>
      <c r="H41" s="12">
        <f>TRUNC(TRUNC(G41 * J2, 2) + G41, 2)</f>
        <v>984.27</v>
      </c>
      <c r="I41" s="12">
        <f t="shared" si="1"/>
        <v>4921.3500000000004</v>
      </c>
      <c r="J41" s="13">
        <f>I41 / J1</f>
        <v>5.2347391772736791E-2</v>
      </c>
    </row>
    <row r="42" spans="1:10" ht="51.95" customHeight="1" x14ac:dyDescent="0.2">
      <c r="A42" s="9" t="s">
        <v>122</v>
      </c>
      <c r="B42" s="9" t="s">
        <v>123</v>
      </c>
      <c r="C42" s="9" t="s">
        <v>20</v>
      </c>
      <c r="D42" s="9" t="s">
        <v>124</v>
      </c>
      <c r="E42" s="10" t="s">
        <v>125</v>
      </c>
      <c r="F42" s="11">
        <v>3</v>
      </c>
      <c r="G42" s="27">
        <v>3.03</v>
      </c>
      <c r="H42" s="12">
        <f>TRUNC(TRUNC(G42 * J2, 2) + G42, 2)</f>
        <v>3.78</v>
      </c>
      <c r="I42" s="12">
        <f t="shared" si="1"/>
        <v>11.34</v>
      </c>
      <c r="J42" s="13">
        <f>I42 / J1</f>
        <v>1.2062125691178949E-4</v>
      </c>
    </row>
    <row r="43" spans="1:10" ht="39" customHeight="1" x14ac:dyDescent="0.2">
      <c r="A43" s="9" t="s">
        <v>126</v>
      </c>
      <c r="B43" s="9" t="s">
        <v>127</v>
      </c>
      <c r="C43" s="9" t="s">
        <v>20</v>
      </c>
      <c r="D43" s="9" t="s">
        <v>128</v>
      </c>
      <c r="E43" s="10" t="s">
        <v>129</v>
      </c>
      <c r="F43" s="11">
        <v>0.6</v>
      </c>
      <c r="G43" s="27">
        <v>29.01</v>
      </c>
      <c r="H43" s="12">
        <f>TRUNC(TRUNC(G43 * J2, 2) + G43, 2)</f>
        <v>36.26</v>
      </c>
      <c r="I43" s="12">
        <f t="shared" si="1"/>
        <v>21.75</v>
      </c>
      <c r="J43" s="13">
        <f>I43 / J1</f>
        <v>2.3135029434139518E-4</v>
      </c>
    </row>
    <row r="44" spans="1:10" ht="39" customHeight="1" x14ac:dyDescent="0.2">
      <c r="A44" s="9" t="s">
        <v>130</v>
      </c>
      <c r="B44" s="9" t="s">
        <v>131</v>
      </c>
      <c r="C44" s="9" t="s">
        <v>20</v>
      </c>
      <c r="D44" s="9" t="s">
        <v>132</v>
      </c>
      <c r="E44" s="10" t="s">
        <v>133</v>
      </c>
      <c r="F44" s="11">
        <v>2.5</v>
      </c>
      <c r="G44" s="27">
        <v>131.63999999999999</v>
      </c>
      <c r="H44" s="12">
        <f>TRUNC(TRUNC(G44 * J2, 2) + G44, 2)</f>
        <v>164.55</v>
      </c>
      <c r="I44" s="12">
        <f t="shared" si="1"/>
        <v>411.37</v>
      </c>
      <c r="J44" s="13">
        <f>I44 / J1</f>
        <v>4.3756584176192978E-3</v>
      </c>
    </row>
    <row r="45" spans="1:10" ht="39" customHeight="1" x14ac:dyDescent="0.2">
      <c r="A45" s="9" t="s">
        <v>134</v>
      </c>
      <c r="B45" s="9" t="s">
        <v>135</v>
      </c>
      <c r="C45" s="9" t="s">
        <v>20</v>
      </c>
      <c r="D45" s="9" t="s">
        <v>136</v>
      </c>
      <c r="E45" s="10" t="s">
        <v>137</v>
      </c>
      <c r="F45" s="11">
        <v>1</v>
      </c>
      <c r="G45" s="27">
        <v>248.56</v>
      </c>
      <c r="H45" s="12">
        <f>TRUNC(TRUNC(G45 * J2, 2) + G45, 2)</f>
        <v>310.7</v>
      </c>
      <c r="I45" s="12">
        <f t="shared" si="1"/>
        <v>310.7</v>
      </c>
      <c r="J45" s="13">
        <f>I45 / J1</f>
        <v>3.3048522506607578E-3</v>
      </c>
    </row>
    <row r="46" spans="1:10" ht="24" customHeight="1" x14ac:dyDescent="0.2">
      <c r="A46" s="4" t="s">
        <v>138</v>
      </c>
      <c r="B46" s="4" t="s">
        <v>13</v>
      </c>
      <c r="C46" s="4"/>
      <c r="D46" s="4" t="s">
        <v>139</v>
      </c>
      <c r="E46" s="5"/>
      <c r="F46" s="6">
        <v>1</v>
      </c>
      <c r="G46" s="26" t="s">
        <v>15</v>
      </c>
      <c r="H46" s="7">
        <f>I47 + I48</f>
        <v>694.08</v>
      </c>
      <c r="I46" s="7">
        <f t="shared" si="1"/>
        <v>694.08</v>
      </c>
      <c r="J46" s="8">
        <f>I46 / J1</f>
        <v>7.3827867722517501E-3</v>
      </c>
    </row>
    <row r="47" spans="1:10" ht="24" customHeight="1" x14ac:dyDescent="0.2">
      <c r="A47" s="9" t="s">
        <v>140</v>
      </c>
      <c r="B47" s="9" t="s">
        <v>141</v>
      </c>
      <c r="C47" s="9" t="s">
        <v>20</v>
      </c>
      <c r="D47" s="9" t="s">
        <v>142</v>
      </c>
      <c r="E47" s="10" t="s">
        <v>22</v>
      </c>
      <c r="F47" s="11">
        <v>8</v>
      </c>
      <c r="G47" s="27">
        <v>37.96</v>
      </c>
      <c r="H47" s="12">
        <f>TRUNC(TRUNC(G47 * J2, 2) + G47, 2)</f>
        <v>47.45</v>
      </c>
      <c r="I47" s="12">
        <f t="shared" si="1"/>
        <v>379.6</v>
      </c>
      <c r="J47" s="13">
        <f>I47 / J1</f>
        <v>4.0377274359537293E-3</v>
      </c>
    </row>
    <row r="48" spans="1:10" ht="24" customHeight="1" x14ac:dyDescent="0.2">
      <c r="A48" s="9" t="s">
        <v>143</v>
      </c>
      <c r="B48" s="9" t="s">
        <v>144</v>
      </c>
      <c r="C48" s="9" t="s">
        <v>20</v>
      </c>
      <c r="D48" s="9" t="s">
        <v>145</v>
      </c>
      <c r="E48" s="10" t="s">
        <v>22</v>
      </c>
      <c r="F48" s="11">
        <v>8</v>
      </c>
      <c r="G48" s="27">
        <v>31.45</v>
      </c>
      <c r="H48" s="12">
        <f>TRUNC(TRUNC(G48 * J2, 2) + G48, 2)</f>
        <v>39.31</v>
      </c>
      <c r="I48" s="12">
        <f t="shared" si="1"/>
        <v>314.48</v>
      </c>
      <c r="J48" s="13">
        <f>I48 / J1</f>
        <v>3.3450593362980212E-3</v>
      </c>
    </row>
    <row r="49" spans="1:10" ht="24" customHeight="1" x14ac:dyDescent="0.2">
      <c r="A49" s="4" t="s">
        <v>146</v>
      </c>
      <c r="B49" s="4" t="s">
        <v>13</v>
      </c>
      <c r="C49" s="4"/>
      <c r="D49" s="4" t="s">
        <v>147</v>
      </c>
      <c r="E49" s="5"/>
      <c r="F49" s="6">
        <v>1</v>
      </c>
      <c r="G49" s="26" t="s">
        <v>15</v>
      </c>
      <c r="H49" s="7">
        <f>I50</f>
        <v>1902.96</v>
      </c>
      <c r="I49" s="7">
        <f t="shared" si="1"/>
        <v>1902.96</v>
      </c>
      <c r="J49" s="8">
        <f>I49 / J1</f>
        <v>2.0241395683673627E-2</v>
      </c>
    </row>
    <row r="50" spans="1:10" ht="24" customHeight="1" x14ac:dyDescent="0.2">
      <c r="A50" s="9" t="s">
        <v>148</v>
      </c>
      <c r="B50" s="9" t="s">
        <v>149</v>
      </c>
      <c r="C50" s="9" t="s">
        <v>20</v>
      </c>
      <c r="D50" s="9" t="s">
        <v>150</v>
      </c>
      <c r="E50" s="10" t="s">
        <v>22</v>
      </c>
      <c r="F50" s="11">
        <v>12</v>
      </c>
      <c r="G50" s="27">
        <v>126.87</v>
      </c>
      <c r="H50" s="12">
        <f>TRUNC(TRUNC(G50 * J2, 2) + G50, 2)</f>
        <v>158.58000000000001</v>
      </c>
      <c r="I50" s="12">
        <f t="shared" si="1"/>
        <v>1902.96</v>
      </c>
      <c r="J50" s="13">
        <f>I50 / J1</f>
        <v>2.0241395683673627E-2</v>
      </c>
    </row>
    <row r="51" spans="1:10" ht="24" customHeight="1" x14ac:dyDescent="0.2">
      <c r="A51" s="4" t="s">
        <v>151</v>
      </c>
      <c r="B51" s="4" t="s">
        <v>13</v>
      </c>
      <c r="C51" s="4"/>
      <c r="D51" s="4" t="s">
        <v>152</v>
      </c>
      <c r="E51" s="5"/>
      <c r="F51" s="6">
        <v>1</v>
      </c>
      <c r="G51" s="26" t="s">
        <v>15</v>
      </c>
      <c r="H51" s="7">
        <f>I52 + I54 + I57 + I59 + I68 + I73 + I75 + I79 + I81 + I83 + I86 + I93 + I96</f>
        <v>27018.89</v>
      </c>
      <c r="I51" s="7">
        <f t="shared" si="1"/>
        <v>27018.89</v>
      </c>
      <c r="J51" s="8">
        <f>I51 / J1</f>
        <v>0.28739439789782889</v>
      </c>
    </row>
    <row r="52" spans="1:10" ht="24" customHeight="1" x14ac:dyDescent="0.2">
      <c r="A52" s="4" t="s">
        <v>153</v>
      </c>
      <c r="B52" s="4" t="s">
        <v>13</v>
      </c>
      <c r="C52" s="4"/>
      <c r="D52" s="4" t="s">
        <v>17</v>
      </c>
      <c r="E52" s="5"/>
      <c r="F52" s="6">
        <v>1</v>
      </c>
      <c r="G52" s="26" t="s">
        <v>15</v>
      </c>
      <c r="H52" s="7">
        <f>I53</f>
        <v>1544.13</v>
      </c>
      <c r="I52" s="7">
        <f t="shared" si="1"/>
        <v>1544.13</v>
      </c>
      <c r="J52" s="8">
        <f>I52 / J1</f>
        <v>1.6424594482822002E-2</v>
      </c>
    </row>
    <row r="53" spans="1:10" ht="26.1" customHeight="1" x14ac:dyDescent="0.2">
      <c r="A53" s="9" t="s">
        <v>154</v>
      </c>
      <c r="B53" s="9" t="s">
        <v>19</v>
      </c>
      <c r="C53" s="9" t="s">
        <v>20</v>
      </c>
      <c r="D53" s="9" t="s">
        <v>21</v>
      </c>
      <c r="E53" s="10" t="s">
        <v>22</v>
      </c>
      <c r="F53" s="11">
        <v>9</v>
      </c>
      <c r="G53" s="27">
        <v>137.26</v>
      </c>
      <c r="H53" s="12">
        <f>TRUNC(TRUNC(G53 * J2, 2) + G53, 2)</f>
        <v>171.57</v>
      </c>
      <c r="I53" s="12">
        <f t="shared" si="1"/>
        <v>1544.13</v>
      </c>
      <c r="J53" s="13">
        <f>I53 / J1</f>
        <v>1.6424594482822002E-2</v>
      </c>
    </row>
    <row r="54" spans="1:10" ht="24" customHeight="1" x14ac:dyDescent="0.2">
      <c r="A54" s="4" t="s">
        <v>155</v>
      </c>
      <c r="B54" s="4" t="s">
        <v>13</v>
      </c>
      <c r="C54" s="4"/>
      <c r="D54" s="4" t="s">
        <v>24</v>
      </c>
      <c r="E54" s="5"/>
      <c r="F54" s="6">
        <v>1</v>
      </c>
      <c r="G54" s="26" t="s">
        <v>15</v>
      </c>
      <c r="H54" s="7">
        <f>I55 + I56</f>
        <v>2111.4</v>
      </c>
      <c r="I54" s="7">
        <f t="shared" si="1"/>
        <v>2111.4</v>
      </c>
      <c r="J54" s="8">
        <f>I54 / J1</f>
        <v>2.2458529263099852E-2</v>
      </c>
    </row>
    <row r="55" spans="1:10" ht="39" customHeight="1" x14ac:dyDescent="0.2">
      <c r="A55" s="9" t="s">
        <v>156</v>
      </c>
      <c r="B55" s="9" t="s">
        <v>26</v>
      </c>
      <c r="C55" s="9" t="s">
        <v>20</v>
      </c>
      <c r="D55" s="9" t="s">
        <v>27</v>
      </c>
      <c r="E55" s="10" t="s">
        <v>28</v>
      </c>
      <c r="F55" s="11">
        <v>30</v>
      </c>
      <c r="G55" s="27">
        <v>3.97</v>
      </c>
      <c r="H55" s="12">
        <f>TRUNC(TRUNC(G55 * J2, 2) + G55, 2)</f>
        <v>4.96</v>
      </c>
      <c r="I55" s="12">
        <f t="shared" si="1"/>
        <v>148.80000000000001</v>
      </c>
      <c r="J55" s="13">
        <f>I55 / J1</f>
        <v>1.5827551171494071E-3</v>
      </c>
    </row>
    <row r="56" spans="1:10" ht="51.95" customHeight="1" x14ac:dyDescent="0.2">
      <c r="A56" s="9" t="s">
        <v>157</v>
      </c>
      <c r="B56" s="9" t="s">
        <v>30</v>
      </c>
      <c r="C56" s="9" t="s">
        <v>20</v>
      </c>
      <c r="D56" s="9" t="s">
        <v>31</v>
      </c>
      <c r="E56" s="10" t="s">
        <v>28</v>
      </c>
      <c r="F56" s="11">
        <v>30</v>
      </c>
      <c r="G56" s="27">
        <v>52.34</v>
      </c>
      <c r="H56" s="12">
        <f>TRUNC(TRUNC(G56 * J2, 2) + G56, 2)</f>
        <v>65.42</v>
      </c>
      <c r="I56" s="12">
        <f t="shared" si="1"/>
        <v>1962.6</v>
      </c>
      <c r="J56" s="13">
        <f>I56 / J1</f>
        <v>2.0875774145950442E-2</v>
      </c>
    </row>
    <row r="57" spans="1:10" ht="24" customHeight="1" x14ac:dyDescent="0.2">
      <c r="A57" s="4" t="s">
        <v>158</v>
      </c>
      <c r="B57" s="4" t="s">
        <v>13</v>
      </c>
      <c r="C57" s="4"/>
      <c r="D57" s="4" t="s">
        <v>33</v>
      </c>
      <c r="E57" s="5"/>
      <c r="F57" s="6">
        <v>1</v>
      </c>
      <c r="G57" s="26" t="s">
        <v>15</v>
      </c>
      <c r="H57" s="7">
        <f>I58</f>
        <v>742.27</v>
      </c>
      <c r="I57" s="7">
        <f t="shared" si="1"/>
        <v>742.27</v>
      </c>
      <c r="J57" s="8">
        <f>I57 / J1</f>
        <v>7.8953739301511443E-3</v>
      </c>
    </row>
    <row r="58" spans="1:10" ht="39" customHeight="1" x14ac:dyDescent="0.2">
      <c r="A58" s="9" t="s">
        <v>159</v>
      </c>
      <c r="B58" s="9" t="s">
        <v>35</v>
      </c>
      <c r="C58" s="9" t="s">
        <v>36</v>
      </c>
      <c r="D58" s="9" t="s">
        <v>37</v>
      </c>
      <c r="E58" s="10" t="s">
        <v>38</v>
      </c>
      <c r="F58" s="11">
        <v>1</v>
      </c>
      <c r="G58" s="27">
        <v>593.82000000000005</v>
      </c>
      <c r="H58" s="12">
        <f>TRUNC(TRUNC(G58 * J2, 2) + G58, 2)</f>
        <v>742.27</v>
      </c>
      <c r="I58" s="12">
        <f t="shared" si="1"/>
        <v>742.27</v>
      </c>
      <c r="J58" s="13">
        <f>I58 / J1</f>
        <v>7.8953739301511443E-3</v>
      </c>
    </row>
    <row r="59" spans="1:10" ht="24" customHeight="1" x14ac:dyDescent="0.2">
      <c r="A59" s="4" t="s">
        <v>160</v>
      </c>
      <c r="B59" s="4" t="s">
        <v>13</v>
      </c>
      <c r="C59" s="4"/>
      <c r="D59" s="4" t="s">
        <v>40</v>
      </c>
      <c r="E59" s="5"/>
      <c r="F59" s="6">
        <v>1</v>
      </c>
      <c r="G59" s="26" t="s">
        <v>15</v>
      </c>
      <c r="H59" s="7">
        <f>I60 + I61 + I62 + I63 + I64 + I65 + I66 + I67</f>
        <v>2685.2</v>
      </c>
      <c r="I59" s="7">
        <f t="shared" si="1"/>
        <v>2685.2</v>
      </c>
      <c r="J59" s="8">
        <f>I59 / J1</f>
        <v>2.8561922315655828E-2</v>
      </c>
    </row>
    <row r="60" spans="1:10" ht="39" customHeight="1" x14ac:dyDescent="0.2">
      <c r="A60" s="9" t="s">
        <v>161</v>
      </c>
      <c r="B60" s="9" t="s">
        <v>42</v>
      </c>
      <c r="C60" s="9" t="s">
        <v>20</v>
      </c>
      <c r="D60" s="9" t="s">
        <v>43</v>
      </c>
      <c r="E60" s="10" t="s">
        <v>44</v>
      </c>
      <c r="F60" s="11">
        <v>35</v>
      </c>
      <c r="G60" s="27">
        <v>21.87</v>
      </c>
      <c r="H60" s="12">
        <f>TRUNC(TRUNC(G60 * J2, 2) + G60, 2)</f>
        <v>27.33</v>
      </c>
      <c r="I60" s="12">
        <f t="shared" si="1"/>
        <v>956.55</v>
      </c>
      <c r="J60" s="13">
        <f>I60 / J1</f>
        <v>1.0174626393207428E-2</v>
      </c>
    </row>
    <row r="61" spans="1:10" ht="51.95" customHeight="1" x14ac:dyDescent="0.2">
      <c r="A61" s="9" t="s">
        <v>162</v>
      </c>
      <c r="B61" s="9" t="s">
        <v>46</v>
      </c>
      <c r="C61" s="9" t="s">
        <v>36</v>
      </c>
      <c r="D61" s="9" t="s">
        <v>47</v>
      </c>
      <c r="E61" s="10" t="s">
        <v>44</v>
      </c>
      <c r="F61" s="11">
        <v>57.5</v>
      </c>
      <c r="G61" s="27">
        <v>11.45</v>
      </c>
      <c r="H61" s="12">
        <f>TRUNC(TRUNC(G61 * J2, 2) + G61, 2)</f>
        <v>14.31</v>
      </c>
      <c r="I61" s="12">
        <f t="shared" si="1"/>
        <v>822.82</v>
      </c>
      <c r="J61" s="13">
        <f>I61 / J1</f>
        <v>8.7521677788499671E-3</v>
      </c>
    </row>
    <row r="62" spans="1:10" ht="26.1" customHeight="1" x14ac:dyDescent="0.2">
      <c r="A62" s="9" t="s">
        <v>163</v>
      </c>
      <c r="B62" s="9" t="s">
        <v>49</v>
      </c>
      <c r="C62" s="9" t="s">
        <v>20</v>
      </c>
      <c r="D62" s="9" t="s">
        <v>50</v>
      </c>
      <c r="E62" s="10" t="s">
        <v>38</v>
      </c>
      <c r="F62" s="11">
        <v>3</v>
      </c>
      <c r="G62" s="27">
        <v>47.39</v>
      </c>
      <c r="H62" s="12">
        <f>TRUNC(TRUNC(G62 * J2, 2) + G62, 2)</f>
        <v>59.23</v>
      </c>
      <c r="I62" s="12">
        <f t="shared" si="1"/>
        <v>177.69</v>
      </c>
      <c r="J62" s="13">
        <f>I62 / J1</f>
        <v>1.8900521288056325E-3</v>
      </c>
    </row>
    <row r="63" spans="1:10" ht="26.1" customHeight="1" x14ac:dyDescent="0.2">
      <c r="A63" s="14" t="s">
        <v>164</v>
      </c>
      <c r="B63" s="14" t="s">
        <v>52</v>
      </c>
      <c r="C63" s="14" t="s">
        <v>20</v>
      </c>
      <c r="D63" s="14" t="s">
        <v>53</v>
      </c>
      <c r="E63" s="15" t="s">
        <v>38</v>
      </c>
      <c r="F63" s="16">
        <v>3</v>
      </c>
      <c r="G63" s="28">
        <v>4.29</v>
      </c>
      <c r="H63" s="17">
        <f>TRUNC(TRUNC(G63 * J2, 2) + G63, 2)</f>
        <v>5.36</v>
      </c>
      <c r="I63" s="17">
        <f t="shared" si="1"/>
        <v>16.079999999999998</v>
      </c>
      <c r="J63" s="18">
        <f>I63 / J1</f>
        <v>1.7103966588550041E-4</v>
      </c>
    </row>
    <row r="64" spans="1:10" ht="26.1" customHeight="1" x14ac:dyDescent="0.2">
      <c r="A64" s="14" t="s">
        <v>165</v>
      </c>
      <c r="B64" s="14" t="s">
        <v>55</v>
      </c>
      <c r="C64" s="14" t="s">
        <v>20</v>
      </c>
      <c r="D64" s="14" t="s">
        <v>56</v>
      </c>
      <c r="E64" s="15" t="s">
        <v>38</v>
      </c>
      <c r="F64" s="16">
        <v>3</v>
      </c>
      <c r="G64" s="28">
        <v>1.26</v>
      </c>
      <c r="H64" s="17">
        <f>TRUNC(TRUNC(G64 * J2, 2) + G64, 2)</f>
        <v>1.57</v>
      </c>
      <c r="I64" s="17">
        <f t="shared" si="1"/>
        <v>4.71</v>
      </c>
      <c r="J64" s="18">
        <f>I64 / J1</f>
        <v>5.0099305119446957E-5</v>
      </c>
    </row>
    <row r="65" spans="1:10" ht="26.1" customHeight="1" x14ac:dyDescent="0.2">
      <c r="A65" s="14" t="s">
        <v>166</v>
      </c>
      <c r="B65" s="14" t="s">
        <v>58</v>
      </c>
      <c r="C65" s="14" t="s">
        <v>20</v>
      </c>
      <c r="D65" s="14" t="s">
        <v>59</v>
      </c>
      <c r="E65" s="15" t="s">
        <v>38</v>
      </c>
      <c r="F65" s="16">
        <v>3</v>
      </c>
      <c r="G65" s="28">
        <v>1.69</v>
      </c>
      <c r="H65" s="17">
        <f>TRUNC(TRUNC(G65 * J2, 2) + G65, 2)</f>
        <v>2.11</v>
      </c>
      <c r="I65" s="17">
        <f t="shared" si="1"/>
        <v>6.33</v>
      </c>
      <c r="J65" s="18">
        <f>I65 / J1</f>
        <v>6.7330913249702594E-5</v>
      </c>
    </row>
    <row r="66" spans="1:10" ht="26.1" customHeight="1" x14ac:dyDescent="0.2">
      <c r="A66" s="14" t="s">
        <v>167</v>
      </c>
      <c r="B66" s="14" t="s">
        <v>61</v>
      </c>
      <c r="C66" s="14" t="s">
        <v>20</v>
      </c>
      <c r="D66" s="14" t="s">
        <v>62</v>
      </c>
      <c r="E66" s="15" t="s">
        <v>38</v>
      </c>
      <c r="F66" s="16">
        <v>2</v>
      </c>
      <c r="G66" s="28">
        <v>22.81</v>
      </c>
      <c r="H66" s="17">
        <f>TRUNC(TRUNC(G66 * J2, 2) + G66, 2)</f>
        <v>28.51</v>
      </c>
      <c r="I66" s="17">
        <f t="shared" si="1"/>
        <v>57.02</v>
      </c>
      <c r="J66" s="18">
        <f>I66 / J1</f>
        <v>6.0651005900443002E-4</v>
      </c>
    </row>
    <row r="67" spans="1:10" ht="39" customHeight="1" x14ac:dyDescent="0.2">
      <c r="A67" s="9" t="s">
        <v>168</v>
      </c>
      <c r="B67" s="9" t="s">
        <v>64</v>
      </c>
      <c r="C67" s="9" t="s">
        <v>20</v>
      </c>
      <c r="D67" s="9" t="s">
        <v>65</v>
      </c>
      <c r="E67" s="10" t="s">
        <v>44</v>
      </c>
      <c r="F67" s="11">
        <v>23</v>
      </c>
      <c r="G67" s="27">
        <v>22.4</v>
      </c>
      <c r="H67" s="12">
        <f>TRUNC(TRUNC(G67 * J2, 2) + G67, 2)</f>
        <v>28</v>
      </c>
      <c r="I67" s="12">
        <f t="shared" si="1"/>
        <v>644</v>
      </c>
      <c r="J67" s="13">
        <f>I67 / J1</f>
        <v>6.8500960715337242E-3</v>
      </c>
    </row>
    <row r="68" spans="1:10" ht="24" customHeight="1" x14ac:dyDescent="0.2">
      <c r="A68" s="4" t="s">
        <v>169</v>
      </c>
      <c r="B68" s="4" t="s">
        <v>13</v>
      </c>
      <c r="C68" s="4"/>
      <c r="D68" s="4" t="s">
        <v>67</v>
      </c>
      <c r="E68" s="5"/>
      <c r="F68" s="6">
        <v>1</v>
      </c>
      <c r="G68" s="26" t="s">
        <v>15</v>
      </c>
      <c r="H68" s="7">
        <f>I69 + I70 + I71 + I72</f>
        <v>1369.5100000000002</v>
      </c>
      <c r="I68" s="7">
        <f t="shared" ref="I68:I99" si="2">TRUNC(F68 * H68,2)</f>
        <v>1369.51</v>
      </c>
      <c r="J68" s="8">
        <f>I68 / J1</f>
        <v>1.4567197315102717E-2</v>
      </c>
    </row>
    <row r="69" spans="1:10" ht="39" customHeight="1" x14ac:dyDescent="0.2">
      <c r="A69" s="9" t="s">
        <v>170</v>
      </c>
      <c r="B69" s="9" t="s">
        <v>69</v>
      </c>
      <c r="C69" s="9" t="s">
        <v>20</v>
      </c>
      <c r="D69" s="9" t="s">
        <v>70</v>
      </c>
      <c r="E69" s="10" t="s">
        <v>44</v>
      </c>
      <c r="F69" s="11">
        <v>34.5</v>
      </c>
      <c r="G69" s="27">
        <v>9.82</v>
      </c>
      <c r="H69" s="12">
        <f>TRUNC(TRUNC(G69 * J2, 2) + G69, 2)</f>
        <v>12.27</v>
      </c>
      <c r="I69" s="12">
        <f t="shared" si="2"/>
        <v>423.31</v>
      </c>
      <c r="J69" s="13">
        <f>I69 / J1</f>
        <v>4.5026617516163671E-3</v>
      </c>
    </row>
    <row r="70" spans="1:10" ht="39" customHeight="1" x14ac:dyDescent="0.2">
      <c r="A70" s="9" t="s">
        <v>171</v>
      </c>
      <c r="B70" s="9" t="s">
        <v>72</v>
      </c>
      <c r="C70" s="9" t="s">
        <v>36</v>
      </c>
      <c r="D70" s="9" t="s">
        <v>73</v>
      </c>
      <c r="E70" s="10" t="s">
        <v>44</v>
      </c>
      <c r="F70" s="11">
        <v>34.5</v>
      </c>
      <c r="G70" s="27">
        <v>9.89</v>
      </c>
      <c r="H70" s="12">
        <f>TRUNC(TRUNC(G70 * J2, 2) + G70, 2)</f>
        <v>12.36</v>
      </c>
      <c r="I70" s="12">
        <f t="shared" si="2"/>
        <v>426.42</v>
      </c>
      <c r="J70" s="13">
        <f>I70 / J1</f>
        <v>4.5357421845084013E-3</v>
      </c>
    </row>
    <row r="71" spans="1:10" ht="51.95" customHeight="1" x14ac:dyDescent="0.2">
      <c r="A71" s="9" t="s">
        <v>172</v>
      </c>
      <c r="B71" s="9" t="s">
        <v>75</v>
      </c>
      <c r="C71" s="9" t="s">
        <v>36</v>
      </c>
      <c r="D71" s="9" t="s">
        <v>76</v>
      </c>
      <c r="E71" s="10" t="s">
        <v>44</v>
      </c>
      <c r="F71" s="11">
        <v>23</v>
      </c>
      <c r="G71" s="27">
        <v>17.649999999999999</v>
      </c>
      <c r="H71" s="12">
        <f>TRUNC(TRUNC(G71 * J2, 2) + G71, 2)</f>
        <v>22.06</v>
      </c>
      <c r="I71" s="12">
        <f t="shared" si="2"/>
        <v>507.38</v>
      </c>
      <c r="J71" s="13">
        <f>I71 / J1</f>
        <v>5.396897119215498E-3</v>
      </c>
    </row>
    <row r="72" spans="1:10" ht="39" customHeight="1" x14ac:dyDescent="0.2">
      <c r="A72" s="14" t="s">
        <v>173</v>
      </c>
      <c r="B72" s="14" t="s">
        <v>78</v>
      </c>
      <c r="C72" s="14" t="s">
        <v>20</v>
      </c>
      <c r="D72" s="14" t="s">
        <v>79</v>
      </c>
      <c r="E72" s="15" t="s">
        <v>38</v>
      </c>
      <c r="F72" s="16">
        <v>5</v>
      </c>
      <c r="G72" s="28">
        <v>1.99</v>
      </c>
      <c r="H72" s="17">
        <f>TRUNC(TRUNC(G72 * J2, 2) + G72, 2)</f>
        <v>2.48</v>
      </c>
      <c r="I72" s="17">
        <f t="shared" si="2"/>
        <v>12.4</v>
      </c>
      <c r="J72" s="18">
        <f>I72 / J1</f>
        <v>1.3189625976245059E-4</v>
      </c>
    </row>
    <row r="73" spans="1:10" ht="24" customHeight="1" x14ac:dyDescent="0.2">
      <c r="A73" s="4" t="s">
        <v>174</v>
      </c>
      <c r="B73" s="4" t="s">
        <v>13</v>
      </c>
      <c r="C73" s="4"/>
      <c r="D73" s="4" t="s">
        <v>81</v>
      </c>
      <c r="E73" s="5"/>
      <c r="F73" s="6">
        <v>1</v>
      </c>
      <c r="G73" s="26" t="s">
        <v>15</v>
      </c>
      <c r="H73" s="7">
        <f>I74</f>
        <v>27.47</v>
      </c>
      <c r="I73" s="7">
        <f t="shared" si="2"/>
        <v>27.47</v>
      </c>
      <c r="J73" s="8">
        <f>I73 / J1</f>
        <v>2.9219276255439656E-4</v>
      </c>
    </row>
    <row r="74" spans="1:10" ht="26.1" customHeight="1" x14ac:dyDescent="0.2">
      <c r="A74" s="9" t="s">
        <v>175</v>
      </c>
      <c r="B74" s="9" t="s">
        <v>83</v>
      </c>
      <c r="C74" s="9" t="s">
        <v>20</v>
      </c>
      <c r="D74" s="9" t="s">
        <v>84</v>
      </c>
      <c r="E74" s="10" t="s">
        <v>38</v>
      </c>
      <c r="F74" s="11">
        <v>1</v>
      </c>
      <c r="G74" s="27">
        <v>21.98</v>
      </c>
      <c r="H74" s="12">
        <f>TRUNC(TRUNC(G74 * J2, 2) + G74, 2)</f>
        <v>27.47</v>
      </c>
      <c r="I74" s="12">
        <f t="shared" si="2"/>
        <v>27.47</v>
      </c>
      <c r="J74" s="13">
        <f>I74 / J1</f>
        <v>2.9219276255439656E-4</v>
      </c>
    </row>
    <row r="75" spans="1:10" ht="24" customHeight="1" x14ac:dyDescent="0.2">
      <c r="A75" s="4" t="s">
        <v>176</v>
      </c>
      <c r="B75" s="4" t="s">
        <v>13</v>
      </c>
      <c r="C75" s="4"/>
      <c r="D75" s="4" t="s">
        <v>86</v>
      </c>
      <c r="E75" s="5"/>
      <c r="F75" s="6">
        <v>1</v>
      </c>
      <c r="G75" s="26" t="s">
        <v>15</v>
      </c>
      <c r="H75" s="7">
        <f>I76 + I77 + I78</f>
        <v>1513.2</v>
      </c>
      <c r="I75" s="7">
        <f t="shared" si="2"/>
        <v>1513.2</v>
      </c>
      <c r="J75" s="8">
        <f>I75 / J1</f>
        <v>1.6095598409075824E-2</v>
      </c>
    </row>
    <row r="76" spans="1:10" ht="39" customHeight="1" x14ac:dyDescent="0.2">
      <c r="A76" s="9" t="s">
        <v>177</v>
      </c>
      <c r="B76" s="9" t="s">
        <v>88</v>
      </c>
      <c r="C76" s="9" t="s">
        <v>36</v>
      </c>
      <c r="D76" s="9" t="s">
        <v>89</v>
      </c>
      <c r="E76" s="10" t="s">
        <v>44</v>
      </c>
      <c r="F76" s="11">
        <v>68</v>
      </c>
      <c r="G76" s="27">
        <v>8.36</v>
      </c>
      <c r="H76" s="12">
        <f>TRUNC(TRUNC(G76 * J2, 2) + G76, 2)</f>
        <v>10.45</v>
      </c>
      <c r="I76" s="12">
        <f t="shared" si="2"/>
        <v>710.6</v>
      </c>
      <c r="J76" s="13">
        <f>I76 / J1</f>
        <v>7.5585066279997889E-3</v>
      </c>
    </row>
    <row r="77" spans="1:10" ht="39" customHeight="1" x14ac:dyDescent="0.2">
      <c r="A77" s="9" t="s">
        <v>178</v>
      </c>
      <c r="B77" s="9" t="s">
        <v>91</v>
      </c>
      <c r="C77" s="9" t="s">
        <v>36</v>
      </c>
      <c r="D77" s="9" t="s">
        <v>92</v>
      </c>
      <c r="E77" s="10" t="s">
        <v>44</v>
      </c>
      <c r="F77" s="11">
        <v>68</v>
      </c>
      <c r="G77" s="27">
        <v>8.36</v>
      </c>
      <c r="H77" s="12">
        <f>TRUNC(TRUNC(G77 * J2, 2) + G77, 2)</f>
        <v>10.45</v>
      </c>
      <c r="I77" s="12">
        <f t="shared" si="2"/>
        <v>710.6</v>
      </c>
      <c r="J77" s="13">
        <f>I77 / J1</f>
        <v>7.5585066279997889E-3</v>
      </c>
    </row>
    <row r="78" spans="1:10" ht="26.1" customHeight="1" x14ac:dyDescent="0.2">
      <c r="A78" s="9" t="s">
        <v>179</v>
      </c>
      <c r="B78" s="9" t="s">
        <v>94</v>
      </c>
      <c r="C78" s="9" t="s">
        <v>36</v>
      </c>
      <c r="D78" s="9" t="s">
        <v>95</v>
      </c>
      <c r="E78" s="10" t="s">
        <v>38</v>
      </c>
      <c r="F78" s="11">
        <v>4</v>
      </c>
      <c r="G78" s="27">
        <v>18.399999999999999</v>
      </c>
      <c r="H78" s="12">
        <f>TRUNC(TRUNC(G78 * J2, 2) + G78, 2)</f>
        <v>23</v>
      </c>
      <c r="I78" s="12">
        <f t="shared" si="2"/>
        <v>92</v>
      </c>
      <c r="J78" s="13">
        <f>I78 / J1</f>
        <v>9.7858515307624626E-4</v>
      </c>
    </row>
    <row r="79" spans="1:10" ht="24" customHeight="1" x14ac:dyDescent="0.2">
      <c r="A79" s="4" t="s">
        <v>180</v>
      </c>
      <c r="B79" s="4" t="s">
        <v>13</v>
      </c>
      <c r="C79" s="4"/>
      <c r="D79" s="4" t="s">
        <v>97</v>
      </c>
      <c r="E79" s="5"/>
      <c r="F79" s="6">
        <v>1</v>
      </c>
      <c r="G79" s="26" t="s">
        <v>15</v>
      </c>
      <c r="H79" s="7">
        <f>I80</f>
        <v>640.66999999999996</v>
      </c>
      <c r="I79" s="7">
        <f t="shared" si="2"/>
        <v>640.66999999999996</v>
      </c>
      <c r="J79" s="8">
        <f>I79 / J1</f>
        <v>6.8146755437104205E-3</v>
      </c>
    </row>
    <row r="80" spans="1:10" ht="39" customHeight="1" x14ac:dyDescent="0.2">
      <c r="A80" s="9" t="s">
        <v>181</v>
      </c>
      <c r="B80" s="9" t="s">
        <v>99</v>
      </c>
      <c r="C80" s="9" t="s">
        <v>36</v>
      </c>
      <c r="D80" s="9" t="s">
        <v>100</v>
      </c>
      <c r="E80" s="10" t="s">
        <v>38</v>
      </c>
      <c r="F80" s="11">
        <v>1</v>
      </c>
      <c r="G80" s="27">
        <v>512.54</v>
      </c>
      <c r="H80" s="12">
        <f>TRUNC(TRUNC(G80 * J2, 2) + G80, 2)</f>
        <v>640.66999999999996</v>
      </c>
      <c r="I80" s="12">
        <f t="shared" si="2"/>
        <v>640.66999999999996</v>
      </c>
      <c r="J80" s="13">
        <f>I80 / J1</f>
        <v>6.8146755437104205E-3</v>
      </c>
    </row>
    <row r="81" spans="1:10" ht="24" customHeight="1" x14ac:dyDescent="0.2">
      <c r="A81" s="4" t="s">
        <v>182</v>
      </c>
      <c r="B81" s="4" t="s">
        <v>13</v>
      </c>
      <c r="C81" s="4"/>
      <c r="D81" s="4" t="s">
        <v>102</v>
      </c>
      <c r="E81" s="5"/>
      <c r="F81" s="6">
        <v>1</v>
      </c>
      <c r="G81" s="26" t="s">
        <v>15</v>
      </c>
      <c r="H81" s="7">
        <f>I82</f>
        <v>502.18</v>
      </c>
      <c r="I81" s="7">
        <f t="shared" si="2"/>
        <v>502.18</v>
      </c>
      <c r="J81" s="8">
        <f>I81 / J1</f>
        <v>5.341585784476406E-3</v>
      </c>
    </row>
    <row r="82" spans="1:10" ht="39" customHeight="1" x14ac:dyDescent="0.2">
      <c r="A82" s="9" t="s">
        <v>183</v>
      </c>
      <c r="B82" s="9" t="s">
        <v>104</v>
      </c>
      <c r="C82" s="9" t="s">
        <v>36</v>
      </c>
      <c r="D82" s="9" t="s">
        <v>105</v>
      </c>
      <c r="E82" s="10" t="s">
        <v>38</v>
      </c>
      <c r="F82" s="11">
        <v>1</v>
      </c>
      <c r="G82" s="27">
        <v>401.75</v>
      </c>
      <c r="H82" s="12">
        <f>TRUNC(TRUNC(G82 * J2, 2) + G82, 2)</f>
        <v>502.18</v>
      </c>
      <c r="I82" s="12">
        <f t="shared" si="2"/>
        <v>502.18</v>
      </c>
      <c r="J82" s="13">
        <f>I82 / J1</f>
        <v>5.341585784476406E-3</v>
      </c>
    </row>
    <row r="83" spans="1:10" ht="24" customHeight="1" x14ac:dyDescent="0.2">
      <c r="A83" s="4" t="s">
        <v>184</v>
      </c>
      <c r="B83" s="4" t="s">
        <v>13</v>
      </c>
      <c r="C83" s="4"/>
      <c r="D83" s="4" t="s">
        <v>107</v>
      </c>
      <c r="E83" s="5"/>
      <c r="F83" s="6">
        <v>1</v>
      </c>
      <c r="G83" s="26" t="s">
        <v>15</v>
      </c>
      <c r="H83" s="7">
        <f>I84 + I85</f>
        <v>6655.31</v>
      </c>
      <c r="I83" s="7">
        <f t="shared" si="2"/>
        <v>6655.31</v>
      </c>
      <c r="J83" s="8">
        <f>I83 / J1</f>
        <v>7.0791169077389929E-2</v>
      </c>
    </row>
    <row r="84" spans="1:10" ht="39" customHeight="1" x14ac:dyDescent="0.2">
      <c r="A84" s="9" t="s">
        <v>185</v>
      </c>
      <c r="B84" s="9" t="s">
        <v>186</v>
      </c>
      <c r="C84" s="9" t="s">
        <v>36</v>
      </c>
      <c r="D84" s="9" t="s">
        <v>187</v>
      </c>
      <c r="E84" s="10" t="s">
        <v>38</v>
      </c>
      <c r="F84" s="11">
        <v>1</v>
      </c>
      <c r="G84" s="27">
        <v>5290.94</v>
      </c>
      <c r="H84" s="12">
        <f>TRUNC(TRUNC(G84 * J2, 2) + G84, 2)</f>
        <v>6613.67</v>
      </c>
      <c r="I84" s="12">
        <f t="shared" si="2"/>
        <v>6613.67</v>
      </c>
      <c r="J84" s="13">
        <f>I84 / J1</f>
        <v>7.0348252927671495E-2</v>
      </c>
    </row>
    <row r="85" spans="1:10" ht="26.1" customHeight="1" x14ac:dyDescent="0.2">
      <c r="A85" s="14" t="s">
        <v>188</v>
      </c>
      <c r="B85" s="14" t="s">
        <v>112</v>
      </c>
      <c r="C85" s="14" t="s">
        <v>36</v>
      </c>
      <c r="D85" s="14" t="s">
        <v>113</v>
      </c>
      <c r="E85" s="15" t="s">
        <v>38</v>
      </c>
      <c r="F85" s="16">
        <v>2</v>
      </c>
      <c r="G85" s="28">
        <v>16.66</v>
      </c>
      <c r="H85" s="17">
        <f>TRUNC(TRUNC(G85 * J2, 2) + G85, 2)</f>
        <v>20.82</v>
      </c>
      <c r="I85" s="17">
        <f t="shared" si="2"/>
        <v>41.64</v>
      </c>
      <c r="J85" s="18">
        <f>I85 / J1</f>
        <v>4.4291614971842279E-4</v>
      </c>
    </row>
    <row r="86" spans="1:10" ht="24" customHeight="1" x14ac:dyDescent="0.2">
      <c r="A86" s="4" t="s">
        <v>189</v>
      </c>
      <c r="B86" s="4" t="s">
        <v>13</v>
      </c>
      <c r="C86" s="4"/>
      <c r="D86" s="4" t="s">
        <v>115</v>
      </c>
      <c r="E86" s="5"/>
      <c r="F86" s="6">
        <v>1</v>
      </c>
      <c r="G86" s="26" t="s">
        <v>15</v>
      </c>
      <c r="H86" s="7">
        <f>I87 + I88 + I89 + I90 + I91 + I92</f>
        <v>6630.51</v>
      </c>
      <c r="I86" s="7">
        <f t="shared" si="2"/>
        <v>6630.51</v>
      </c>
      <c r="J86" s="8">
        <f>I86 / J1</f>
        <v>7.0527376557865021E-2</v>
      </c>
    </row>
    <row r="87" spans="1:10" ht="24" customHeight="1" x14ac:dyDescent="0.2">
      <c r="A87" s="9" t="s">
        <v>190</v>
      </c>
      <c r="B87" s="9" t="s">
        <v>117</v>
      </c>
      <c r="C87" s="9" t="s">
        <v>36</v>
      </c>
      <c r="D87" s="9" t="s">
        <v>118</v>
      </c>
      <c r="E87" s="10" t="s">
        <v>38</v>
      </c>
      <c r="F87" s="11">
        <v>20</v>
      </c>
      <c r="G87" s="27">
        <v>38.159999999999997</v>
      </c>
      <c r="H87" s="12">
        <f>TRUNC(TRUNC(G87 * J2, 2) + G87, 2)</f>
        <v>47.7</v>
      </c>
      <c r="I87" s="12">
        <f t="shared" si="2"/>
        <v>954</v>
      </c>
      <c r="J87" s="13">
        <f>I87 / J1</f>
        <v>1.0147502565594988E-2</v>
      </c>
    </row>
    <row r="88" spans="1:10" ht="39" customHeight="1" x14ac:dyDescent="0.2">
      <c r="A88" s="9" t="s">
        <v>191</v>
      </c>
      <c r="B88" s="9" t="s">
        <v>120</v>
      </c>
      <c r="C88" s="9" t="s">
        <v>36</v>
      </c>
      <c r="D88" s="9" t="s">
        <v>121</v>
      </c>
      <c r="E88" s="10" t="s">
        <v>38</v>
      </c>
      <c r="F88" s="11">
        <v>5</v>
      </c>
      <c r="G88" s="27">
        <v>787.42</v>
      </c>
      <c r="H88" s="12">
        <f>TRUNC(TRUNC(G88 * J2, 2) + G88, 2)</f>
        <v>984.27</v>
      </c>
      <c r="I88" s="12">
        <f t="shared" si="2"/>
        <v>4921.3500000000004</v>
      </c>
      <c r="J88" s="13">
        <f>I88 / J1</f>
        <v>5.2347391772736791E-2</v>
      </c>
    </row>
    <row r="89" spans="1:10" ht="51.95" customHeight="1" x14ac:dyDescent="0.2">
      <c r="A89" s="9" t="s">
        <v>192</v>
      </c>
      <c r="B89" s="9" t="s">
        <v>123</v>
      </c>
      <c r="C89" s="9" t="s">
        <v>20</v>
      </c>
      <c r="D89" s="9" t="s">
        <v>124</v>
      </c>
      <c r="E89" s="10" t="s">
        <v>125</v>
      </c>
      <c r="F89" s="11">
        <v>3</v>
      </c>
      <c r="G89" s="27">
        <v>3.03</v>
      </c>
      <c r="H89" s="12">
        <f>TRUNC(TRUNC(G89 * J2, 2) + G89, 2)</f>
        <v>3.78</v>
      </c>
      <c r="I89" s="12">
        <f t="shared" si="2"/>
        <v>11.34</v>
      </c>
      <c r="J89" s="13">
        <f>I89 / J1</f>
        <v>1.2062125691178949E-4</v>
      </c>
    </row>
    <row r="90" spans="1:10" ht="39" customHeight="1" x14ac:dyDescent="0.2">
      <c r="A90" s="9" t="s">
        <v>193</v>
      </c>
      <c r="B90" s="9" t="s">
        <v>127</v>
      </c>
      <c r="C90" s="9" t="s">
        <v>20</v>
      </c>
      <c r="D90" s="9" t="s">
        <v>128</v>
      </c>
      <c r="E90" s="10" t="s">
        <v>129</v>
      </c>
      <c r="F90" s="11">
        <v>0.6</v>
      </c>
      <c r="G90" s="27">
        <v>29.01</v>
      </c>
      <c r="H90" s="12">
        <f>TRUNC(TRUNC(G90 * J2, 2) + G90, 2)</f>
        <v>36.26</v>
      </c>
      <c r="I90" s="12">
        <f t="shared" si="2"/>
        <v>21.75</v>
      </c>
      <c r="J90" s="13">
        <f>I90 / J1</f>
        <v>2.3135029434139518E-4</v>
      </c>
    </row>
    <row r="91" spans="1:10" ht="39" customHeight="1" x14ac:dyDescent="0.2">
      <c r="A91" s="9" t="s">
        <v>194</v>
      </c>
      <c r="B91" s="9" t="s">
        <v>131</v>
      </c>
      <c r="C91" s="9" t="s">
        <v>20</v>
      </c>
      <c r="D91" s="9" t="s">
        <v>132</v>
      </c>
      <c r="E91" s="10" t="s">
        <v>133</v>
      </c>
      <c r="F91" s="11">
        <v>2.5</v>
      </c>
      <c r="G91" s="27">
        <v>131.63999999999999</v>
      </c>
      <c r="H91" s="12">
        <f>TRUNC(TRUNC(G91 * J2, 2) + G91, 2)</f>
        <v>164.55</v>
      </c>
      <c r="I91" s="12">
        <f t="shared" si="2"/>
        <v>411.37</v>
      </c>
      <c r="J91" s="13">
        <f>I91 / J1</f>
        <v>4.3756584176192978E-3</v>
      </c>
    </row>
    <row r="92" spans="1:10" ht="39" customHeight="1" x14ac:dyDescent="0.2">
      <c r="A92" s="9" t="s">
        <v>195</v>
      </c>
      <c r="B92" s="9" t="s">
        <v>135</v>
      </c>
      <c r="C92" s="9" t="s">
        <v>20</v>
      </c>
      <c r="D92" s="9" t="s">
        <v>136</v>
      </c>
      <c r="E92" s="10" t="s">
        <v>137</v>
      </c>
      <c r="F92" s="11">
        <v>1</v>
      </c>
      <c r="G92" s="27">
        <v>248.56</v>
      </c>
      <c r="H92" s="12">
        <f>TRUNC(TRUNC(G92 * J2, 2) + G92, 2)</f>
        <v>310.7</v>
      </c>
      <c r="I92" s="12">
        <f t="shared" si="2"/>
        <v>310.7</v>
      </c>
      <c r="J92" s="13">
        <f>I92 / J1</f>
        <v>3.3048522506607578E-3</v>
      </c>
    </row>
    <row r="93" spans="1:10" ht="24" customHeight="1" x14ac:dyDescent="0.2">
      <c r="A93" s="4" t="s">
        <v>196</v>
      </c>
      <c r="B93" s="4" t="s">
        <v>13</v>
      </c>
      <c r="C93" s="4"/>
      <c r="D93" s="4" t="s">
        <v>139</v>
      </c>
      <c r="E93" s="5"/>
      <c r="F93" s="6">
        <v>1</v>
      </c>
      <c r="G93" s="26" t="s">
        <v>15</v>
      </c>
      <c r="H93" s="7">
        <f>I94 + I95</f>
        <v>694.08</v>
      </c>
      <c r="I93" s="7">
        <f t="shared" si="2"/>
        <v>694.08</v>
      </c>
      <c r="J93" s="8">
        <f>I93 / J1</f>
        <v>7.3827867722517501E-3</v>
      </c>
    </row>
    <row r="94" spans="1:10" ht="24" customHeight="1" x14ac:dyDescent="0.2">
      <c r="A94" s="9" t="s">
        <v>197</v>
      </c>
      <c r="B94" s="9" t="s">
        <v>141</v>
      </c>
      <c r="C94" s="9" t="s">
        <v>20</v>
      </c>
      <c r="D94" s="9" t="s">
        <v>142</v>
      </c>
      <c r="E94" s="10" t="s">
        <v>22</v>
      </c>
      <c r="F94" s="11">
        <v>8</v>
      </c>
      <c r="G94" s="27">
        <v>37.96</v>
      </c>
      <c r="H94" s="12">
        <f>TRUNC(TRUNC(G94 * J2, 2) + G94, 2)</f>
        <v>47.45</v>
      </c>
      <c r="I94" s="12">
        <f t="shared" si="2"/>
        <v>379.6</v>
      </c>
      <c r="J94" s="13">
        <f>I94 / J1</f>
        <v>4.0377274359537293E-3</v>
      </c>
    </row>
    <row r="95" spans="1:10" ht="24" customHeight="1" x14ac:dyDescent="0.2">
      <c r="A95" s="9" t="s">
        <v>198</v>
      </c>
      <c r="B95" s="9" t="s">
        <v>144</v>
      </c>
      <c r="C95" s="9" t="s">
        <v>20</v>
      </c>
      <c r="D95" s="9" t="s">
        <v>145</v>
      </c>
      <c r="E95" s="10" t="s">
        <v>22</v>
      </c>
      <c r="F95" s="11">
        <v>8</v>
      </c>
      <c r="G95" s="27">
        <v>31.45</v>
      </c>
      <c r="H95" s="12">
        <f>TRUNC(TRUNC(G95 * J2, 2) + G95, 2)</f>
        <v>39.31</v>
      </c>
      <c r="I95" s="12">
        <f t="shared" si="2"/>
        <v>314.48</v>
      </c>
      <c r="J95" s="13">
        <f>I95 / J1</f>
        <v>3.3450593362980212E-3</v>
      </c>
    </row>
    <row r="96" spans="1:10" ht="24" customHeight="1" x14ac:dyDescent="0.2">
      <c r="A96" s="4" t="s">
        <v>199</v>
      </c>
      <c r="B96" s="4" t="s">
        <v>13</v>
      </c>
      <c r="C96" s="4"/>
      <c r="D96" s="4" t="s">
        <v>147</v>
      </c>
      <c r="E96" s="5"/>
      <c r="F96" s="6">
        <v>1</v>
      </c>
      <c r="G96" s="26" t="s">
        <v>15</v>
      </c>
      <c r="H96" s="7">
        <f>I97</f>
        <v>1902.96</v>
      </c>
      <c r="I96" s="7">
        <f t="shared" si="2"/>
        <v>1902.96</v>
      </c>
      <c r="J96" s="8">
        <f>I96 / J1</f>
        <v>2.0241395683673627E-2</v>
      </c>
    </row>
    <row r="97" spans="1:10" ht="24" customHeight="1" x14ac:dyDescent="0.2">
      <c r="A97" s="9" t="s">
        <v>200</v>
      </c>
      <c r="B97" s="9" t="s">
        <v>149</v>
      </c>
      <c r="C97" s="9" t="s">
        <v>20</v>
      </c>
      <c r="D97" s="9" t="s">
        <v>150</v>
      </c>
      <c r="E97" s="10" t="s">
        <v>22</v>
      </c>
      <c r="F97" s="11">
        <v>12</v>
      </c>
      <c r="G97" s="27">
        <v>126.87</v>
      </c>
      <c r="H97" s="12">
        <f>TRUNC(TRUNC(G97 * J2, 2) + G97, 2)</f>
        <v>158.58000000000001</v>
      </c>
      <c r="I97" s="12">
        <f t="shared" si="2"/>
        <v>1902.96</v>
      </c>
      <c r="J97" s="13">
        <f>I97 / J1</f>
        <v>2.0241395683673627E-2</v>
      </c>
    </row>
    <row r="98" spans="1:10" ht="24" customHeight="1" x14ac:dyDescent="0.2">
      <c r="A98" s="4" t="s">
        <v>201</v>
      </c>
      <c r="B98" s="4" t="s">
        <v>13</v>
      </c>
      <c r="C98" s="4"/>
      <c r="D98" s="4" t="s">
        <v>202</v>
      </c>
      <c r="E98" s="5"/>
      <c r="F98" s="6">
        <v>1</v>
      </c>
      <c r="G98" s="26" t="s">
        <v>15</v>
      </c>
      <c r="H98" s="7">
        <f>I99 + I101 + I120 + I126 + I128 + I132 + I134 + I136 + I139 + I146 + I149</f>
        <v>43537.549999999996</v>
      </c>
      <c r="I98" s="7">
        <f t="shared" si="2"/>
        <v>43537.55</v>
      </c>
      <c r="J98" s="8">
        <f>I98 / J1</f>
        <v>0.46310000034037746</v>
      </c>
    </row>
    <row r="99" spans="1:10" ht="24" customHeight="1" x14ac:dyDescent="0.2">
      <c r="A99" s="4" t="s">
        <v>203</v>
      </c>
      <c r="B99" s="4" t="s">
        <v>13</v>
      </c>
      <c r="C99" s="4"/>
      <c r="D99" s="4" t="s">
        <v>17</v>
      </c>
      <c r="E99" s="5"/>
      <c r="F99" s="6">
        <v>1</v>
      </c>
      <c r="G99" s="26" t="s">
        <v>15</v>
      </c>
      <c r="H99" s="7">
        <f>I100</f>
        <v>1544.13</v>
      </c>
      <c r="I99" s="7">
        <f t="shared" si="2"/>
        <v>1544.13</v>
      </c>
      <c r="J99" s="8">
        <f>I99 / J1</f>
        <v>1.6424594482822002E-2</v>
      </c>
    </row>
    <row r="100" spans="1:10" ht="26.1" customHeight="1" x14ac:dyDescent="0.2">
      <c r="A100" s="9" t="s">
        <v>204</v>
      </c>
      <c r="B100" s="9" t="s">
        <v>19</v>
      </c>
      <c r="C100" s="9" t="s">
        <v>20</v>
      </c>
      <c r="D100" s="9" t="s">
        <v>21</v>
      </c>
      <c r="E100" s="10" t="s">
        <v>22</v>
      </c>
      <c r="F100" s="11">
        <v>9</v>
      </c>
      <c r="G100" s="27">
        <v>137.26</v>
      </c>
      <c r="H100" s="12">
        <f>TRUNC(TRUNC(G100 * J2, 2) + G100, 2)</f>
        <v>171.57</v>
      </c>
      <c r="I100" s="12">
        <f t="shared" ref="I100:I131" si="3">TRUNC(F100 * H100,2)</f>
        <v>1544.13</v>
      </c>
      <c r="J100" s="13">
        <f>I100 / J1</f>
        <v>1.6424594482822002E-2</v>
      </c>
    </row>
    <row r="101" spans="1:10" ht="24" customHeight="1" x14ac:dyDescent="0.2">
      <c r="A101" s="4" t="s">
        <v>205</v>
      </c>
      <c r="B101" s="4" t="s">
        <v>13</v>
      </c>
      <c r="C101" s="4"/>
      <c r="D101" s="4" t="s">
        <v>40</v>
      </c>
      <c r="E101" s="5"/>
      <c r="F101" s="6">
        <v>1</v>
      </c>
      <c r="G101" s="26" t="s">
        <v>15</v>
      </c>
      <c r="H101" s="7">
        <f>I102 + I103 + I104 + I105 + I106 + I107 + I108 + I109 + I110 + I111 + I112 + I113 + I114 + I115 + I116 + I117 + I118 + I119</f>
        <v>5991.7300000000014</v>
      </c>
      <c r="I101" s="7">
        <f t="shared" si="3"/>
        <v>5991.73</v>
      </c>
      <c r="J101" s="8">
        <f>I101 / J1</f>
        <v>6.3732804556973222E-2</v>
      </c>
    </row>
    <row r="102" spans="1:10" ht="51.95" customHeight="1" x14ac:dyDescent="0.2">
      <c r="A102" s="9" t="s">
        <v>206</v>
      </c>
      <c r="B102" s="9" t="s">
        <v>207</v>
      </c>
      <c r="C102" s="9" t="s">
        <v>36</v>
      </c>
      <c r="D102" s="9" t="s">
        <v>208</v>
      </c>
      <c r="E102" s="10" t="s">
        <v>209</v>
      </c>
      <c r="F102" s="11">
        <v>63</v>
      </c>
      <c r="G102" s="27">
        <v>21.52</v>
      </c>
      <c r="H102" s="12">
        <f>TRUNC(TRUNC(G102 * J2, 2) + G102, 2)</f>
        <v>26.9</v>
      </c>
      <c r="I102" s="12">
        <f t="shared" si="3"/>
        <v>1694.7</v>
      </c>
      <c r="J102" s="13">
        <f>I102 / J1</f>
        <v>1.8026176727372986E-2</v>
      </c>
    </row>
    <row r="103" spans="1:10" ht="26.1" customHeight="1" x14ac:dyDescent="0.2">
      <c r="A103" s="14" t="s">
        <v>210</v>
      </c>
      <c r="B103" s="14" t="s">
        <v>211</v>
      </c>
      <c r="C103" s="14" t="s">
        <v>212</v>
      </c>
      <c r="D103" s="14" t="s">
        <v>213</v>
      </c>
      <c r="E103" s="15" t="s">
        <v>38</v>
      </c>
      <c r="F103" s="16">
        <v>6</v>
      </c>
      <c r="G103" s="28">
        <v>125</v>
      </c>
      <c r="H103" s="17">
        <f>TRUNC(TRUNC(G103 * J2, 2) + G103, 2)</f>
        <v>156.25</v>
      </c>
      <c r="I103" s="17">
        <f t="shared" si="3"/>
        <v>937.5</v>
      </c>
      <c r="J103" s="18">
        <f>I103 / J1</f>
        <v>9.9719954457497921E-3</v>
      </c>
    </row>
    <row r="104" spans="1:10" ht="39" customHeight="1" x14ac:dyDescent="0.2">
      <c r="A104" s="9" t="s">
        <v>214</v>
      </c>
      <c r="B104" s="9" t="s">
        <v>42</v>
      </c>
      <c r="C104" s="9" t="s">
        <v>20</v>
      </c>
      <c r="D104" s="9" t="s">
        <v>43</v>
      </c>
      <c r="E104" s="10" t="s">
        <v>44</v>
      </c>
      <c r="F104" s="11">
        <v>31</v>
      </c>
      <c r="G104" s="27">
        <v>21.87</v>
      </c>
      <c r="H104" s="12">
        <f>TRUNC(TRUNC(G104 * J2, 2) + G104, 2)</f>
        <v>27.33</v>
      </c>
      <c r="I104" s="12">
        <f t="shared" si="3"/>
        <v>847.23</v>
      </c>
      <c r="J104" s="13">
        <f>I104 / J1</f>
        <v>9.0118119482694367E-3</v>
      </c>
    </row>
    <row r="105" spans="1:10" ht="51.95" customHeight="1" x14ac:dyDescent="0.2">
      <c r="A105" s="9" t="s">
        <v>215</v>
      </c>
      <c r="B105" s="9" t="s">
        <v>216</v>
      </c>
      <c r="C105" s="9" t="s">
        <v>20</v>
      </c>
      <c r="D105" s="9" t="s">
        <v>217</v>
      </c>
      <c r="E105" s="10" t="s">
        <v>44</v>
      </c>
      <c r="F105" s="11">
        <v>50</v>
      </c>
      <c r="G105" s="27">
        <v>13.68</v>
      </c>
      <c r="H105" s="12">
        <f>TRUNC(TRUNC(G105 * J2, 2) + G105, 2)</f>
        <v>17.100000000000001</v>
      </c>
      <c r="I105" s="12">
        <f t="shared" si="3"/>
        <v>855</v>
      </c>
      <c r="J105" s="13">
        <f>I105 / J1</f>
        <v>9.0944598465238103E-3</v>
      </c>
    </row>
    <row r="106" spans="1:10" ht="26.1" customHeight="1" x14ac:dyDescent="0.2">
      <c r="A106" s="9" t="s">
        <v>218</v>
      </c>
      <c r="B106" s="9" t="s">
        <v>49</v>
      </c>
      <c r="C106" s="9" t="s">
        <v>20</v>
      </c>
      <c r="D106" s="9" t="s">
        <v>219</v>
      </c>
      <c r="E106" s="10" t="s">
        <v>38</v>
      </c>
      <c r="F106" s="11">
        <v>9</v>
      </c>
      <c r="G106" s="27">
        <v>47.39</v>
      </c>
      <c r="H106" s="12">
        <f>TRUNC(TRUNC(G106 * J2, 2) + G106, 2)</f>
        <v>59.23</v>
      </c>
      <c r="I106" s="12">
        <f t="shared" si="3"/>
        <v>533.07000000000005</v>
      </c>
      <c r="J106" s="13">
        <f>I106 / J1</f>
        <v>5.6701563864168985E-3</v>
      </c>
    </row>
    <row r="107" spans="1:10" ht="26.1" customHeight="1" x14ac:dyDescent="0.2">
      <c r="A107" s="9" t="s">
        <v>220</v>
      </c>
      <c r="B107" s="9" t="s">
        <v>221</v>
      </c>
      <c r="C107" s="9" t="s">
        <v>20</v>
      </c>
      <c r="D107" s="9" t="s">
        <v>222</v>
      </c>
      <c r="E107" s="10" t="s">
        <v>38</v>
      </c>
      <c r="F107" s="11">
        <v>3</v>
      </c>
      <c r="G107" s="27">
        <v>55.62</v>
      </c>
      <c r="H107" s="12">
        <f>TRUNC(TRUNC(G107 * J2, 2) + G107, 2)</f>
        <v>69.52</v>
      </c>
      <c r="I107" s="12">
        <f t="shared" si="3"/>
        <v>208.56</v>
      </c>
      <c r="J107" s="13">
        <f>I107 / J1</f>
        <v>2.2184099948432817E-3</v>
      </c>
    </row>
    <row r="108" spans="1:10" ht="39" customHeight="1" x14ac:dyDescent="0.2">
      <c r="A108" s="9" t="s">
        <v>223</v>
      </c>
      <c r="B108" s="9" t="s">
        <v>224</v>
      </c>
      <c r="C108" s="9" t="s">
        <v>20</v>
      </c>
      <c r="D108" s="9" t="s">
        <v>225</v>
      </c>
      <c r="E108" s="10" t="s">
        <v>44</v>
      </c>
      <c r="F108" s="11">
        <v>23</v>
      </c>
      <c r="G108" s="27">
        <v>16.920000000000002</v>
      </c>
      <c r="H108" s="12">
        <f>TRUNC(TRUNC(G108 * J2, 2) + G108, 2)</f>
        <v>21.15</v>
      </c>
      <c r="I108" s="12">
        <f t="shared" si="3"/>
        <v>486.45</v>
      </c>
      <c r="J108" s="13">
        <f>I108 / J1</f>
        <v>5.1742689968906517E-3</v>
      </c>
    </row>
    <row r="109" spans="1:10" ht="39" customHeight="1" x14ac:dyDescent="0.2">
      <c r="A109" s="9" t="s">
        <v>226</v>
      </c>
      <c r="B109" s="9" t="s">
        <v>227</v>
      </c>
      <c r="C109" s="9" t="s">
        <v>20</v>
      </c>
      <c r="D109" s="9" t="s">
        <v>228</v>
      </c>
      <c r="E109" s="10" t="s">
        <v>38</v>
      </c>
      <c r="F109" s="11">
        <v>2</v>
      </c>
      <c r="G109" s="27">
        <v>34.36</v>
      </c>
      <c r="H109" s="12">
        <f>TRUNC(TRUNC(G109 * J2, 2) + G109, 2)</f>
        <v>42.95</v>
      </c>
      <c r="I109" s="12">
        <f t="shared" si="3"/>
        <v>85.9</v>
      </c>
      <c r="J109" s="13">
        <f>I109 / J1</f>
        <v>9.1370070270923437E-4</v>
      </c>
    </row>
    <row r="110" spans="1:10" ht="26.1" customHeight="1" x14ac:dyDescent="0.2">
      <c r="A110" s="14" t="s">
        <v>229</v>
      </c>
      <c r="B110" s="14" t="s">
        <v>230</v>
      </c>
      <c r="C110" s="14" t="s">
        <v>20</v>
      </c>
      <c r="D110" s="14" t="s">
        <v>231</v>
      </c>
      <c r="E110" s="15" t="s">
        <v>38</v>
      </c>
      <c r="F110" s="16">
        <v>2</v>
      </c>
      <c r="G110" s="28">
        <v>3.31</v>
      </c>
      <c r="H110" s="17">
        <f>TRUNC(TRUNC(G110 * J2, 2) + G110, 2)</f>
        <v>4.13</v>
      </c>
      <c r="I110" s="17">
        <f t="shared" si="3"/>
        <v>8.26</v>
      </c>
      <c r="J110" s="18">
        <f>I110 / J1</f>
        <v>8.7859927874019494E-5</v>
      </c>
    </row>
    <row r="111" spans="1:10" ht="26.1" customHeight="1" x14ac:dyDescent="0.2">
      <c r="A111" s="14" t="s">
        <v>232</v>
      </c>
      <c r="B111" s="14" t="s">
        <v>233</v>
      </c>
      <c r="C111" s="14" t="s">
        <v>20</v>
      </c>
      <c r="D111" s="14" t="s">
        <v>234</v>
      </c>
      <c r="E111" s="15" t="s">
        <v>38</v>
      </c>
      <c r="F111" s="16">
        <v>1</v>
      </c>
      <c r="G111" s="28">
        <v>5.0199999999999996</v>
      </c>
      <c r="H111" s="17">
        <f>TRUNC(TRUNC(G111 * J2, 2) + G111, 2)</f>
        <v>6.27</v>
      </c>
      <c r="I111" s="17">
        <f t="shared" si="3"/>
        <v>6.27</v>
      </c>
      <c r="J111" s="18">
        <f>I111 / J1</f>
        <v>6.6692705541174601E-5</v>
      </c>
    </row>
    <row r="112" spans="1:10" ht="26.1" customHeight="1" x14ac:dyDescent="0.2">
      <c r="A112" s="14" t="s">
        <v>235</v>
      </c>
      <c r="B112" s="14" t="s">
        <v>236</v>
      </c>
      <c r="C112" s="14" t="s">
        <v>20</v>
      </c>
      <c r="D112" s="14" t="s">
        <v>237</v>
      </c>
      <c r="E112" s="15" t="s">
        <v>38</v>
      </c>
      <c r="F112" s="16">
        <v>5</v>
      </c>
      <c r="G112" s="28">
        <v>1.58</v>
      </c>
      <c r="H112" s="17">
        <f>TRUNC(TRUNC(G112 * J2, 2) + G112, 2)</f>
        <v>1.97</v>
      </c>
      <c r="I112" s="17">
        <f t="shared" si="3"/>
        <v>9.85</v>
      </c>
      <c r="J112" s="18">
        <f>I112 / J1</f>
        <v>1.0477243215001115E-4</v>
      </c>
    </row>
    <row r="113" spans="1:10" ht="26.1" customHeight="1" x14ac:dyDescent="0.2">
      <c r="A113" s="14" t="s">
        <v>238</v>
      </c>
      <c r="B113" s="14" t="s">
        <v>239</v>
      </c>
      <c r="C113" s="14" t="s">
        <v>20</v>
      </c>
      <c r="D113" s="14" t="s">
        <v>240</v>
      </c>
      <c r="E113" s="15" t="s">
        <v>38</v>
      </c>
      <c r="F113" s="16">
        <v>5</v>
      </c>
      <c r="G113" s="28">
        <v>0.81</v>
      </c>
      <c r="H113" s="17">
        <f>TRUNC(TRUNC(G113 * J2, 2) + G113, 2)</f>
        <v>1.01</v>
      </c>
      <c r="I113" s="17">
        <f t="shared" si="3"/>
        <v>5.05</v>
      </c>
      <c r="J113" s="18">
        <f>I113 / J1</f>
        <v>5.371581546777221E-5</v>
      </c>
    </row>
    <row r="114" spans="1:10" ht="26.1" customHeight="1" x14ac:dyDescent="0.2">
      <c r="A114" s="14" t="s">
        <v>241</v>
      </c>
      <c r="B114" s="14" t="s">
        <v>55</v>
      </c>
      <c r="C114" s="14" t="s">
        <v>20</v>
      </c>
      <c r="D114" s="14" t="s">
        <v>56</v>
      </c>
      <c r="E114" s="15" t="s">
        <v>38</v>
      </c>
      <c r="F114" s="16">
        <v>5</v>
      </c>
      <c r="G114" s="28">
        <v>1.26</v>
      </c>
      <c r="H114" s="17">
        <f>TRUNC(TRUNC(G114 * J2, 2) + G114, 2)</f>
        <v>1.57</v>
      </c>
      <c r="I114" s="17">
        <f t="shared" si="3"/>
        <v>7.85</v>
      </c>
      <c r="J114" s="18">
        <f>I114 / J1</f>
        <v>8.3498841865744928E-5</v>
      </c>
    </row>
    <row r="115" spans="1:10" ht="26.1" customHeight="1" x14ac:dyDescent="0.2">
      <c r="A115" s="14" t="s">
        <v>242</v>
      </c>
      <c r="B115" s="14" t="s">
        <v>58</v>
      </c>
      <c r="C115" s="14" t="s">
        <v>20</v>
      </c>
      <c r="D115" s="14" t="s">
        <v>59</v>
      </c>
      <c r="E115" s="15" t="s">
        <v>38</v>
      </c>
      <c r="F115" s="16">
        <v>5</v>
      </c>
      <c r="G115" s="28">
        <v>1.69</v>
      </c>
      <c r="H115" s="17">
        <f>TRUNC(TRUNC(G115 * J2, 2) + G115, 2)</f>
        <v>2.11</v>
      </c>
      <c r="I115" s="17">
        <f t="shared" si="3"/>
        <v>10.55</v>
      </c>
      <c r="J115" s="18">
        <f>I115 / J1</f>
        <v>1.1221818874950434E-4</v>
      </c>
    </row>
    <row r="116" spans="1:10" ht="26.1" customHeight="1" x14ac:dyDescent="0.2">
      <c r="A116" s="14" t="s">
        <v>243</v>
      </c>
      <c r="B116" s="14" t="s">
        <v>61</v>
      </c>
      <c r="C116" s="14" t="s">
        <v>20</v>
      </c>
      <c r="D116" s="14" t="s">
        <v>62</v>
      </c>
      <c r="E116" s="15" t="s">
        <v>38</v>
      </c>
      <c r="F116" s="16">
        <v>4</v>
      </c>
      <c r="G116" s="28">
        <v>22.81</v>
      </c>
      <c r="H116" s="17">
        <f>TRUNC(TRUNC(G116 * J2, 2) + G116, 2)</f>
        <v>28.51</v>
      </c>
      <c r="I116" s="17">
        <f t="shared" si="3"/>
        <v>114.04</v>
      </c>
      <c r="J116" s="18">
        <f>I116 / J1</f>
        <v>1.21302011800886E-3</v>
      </c>
    </row>
    <row r="117" spans="1:10" ht="26.1" customHeight="1" x14ac:dyDescent="0.2">
      <c r="A117" s="14" t="s">
        <v>244</v>
      </c>
      <c r="B117" s="14" t="s">
        <v>245</v>
      </c>
      <c r="C117" s="14" t="s">
        <v>20</v>
      </c>
      <c r="D117" s="14" t="s">
        <v>246</v>
      </c>
      <c r="E117" s="15" t="s">
        <v>38</v>
      </c>
      <c r="F117" s="16">
        <v>2</v>
      </c>
      <c r="G117" s="28">
        <v>21.5</v>
      </c>
      <c r="H117" s="17">
        <f>TRUNC(TRUNC(G117 * J2, 2) + G117, 2)</f>
        <v>26.87</v>
      </c>
      <c r="I117" s="17">
        <f t="shared" si="3"/>
        <v>53.74</v>
      </c>
      <c r="J117" s="18">
        <f>I117 / J1</f>
        <v>5.7162137093823338E-4</v>
      </c>
    </row>
    <row r="118" spans="1:10" ht="26.1" customHeight="1" x14ac:dyDescent="0.2">
      <c r="A118" s="14" t="s">
        <v>247</v>
      </c>
      <c r="B118" s="14" t="s">
        <v>248</v>
      </c>
      <c r="C118" s="14" t="s">
        <v>20</v>
      </c>
      <c r="D118" s="14" t="s">
        <v>249</v>
      </c>
      <c r="E118" s="15" t="s">
        <v>38</v>
      </c>
      <c r="F118" s="16">
        <v>1</v>
      </c>
      <c r="G118" s="28">
        <v>22.54</v>
      </c>
      <c r="H118" s="17">
        <f>TRUNC(TRUNC(G118 * J2, 2) + G118, 2)</f>
        <v>28.17</v>
      </c>
      <c r="I118" s="17">
        <f t="shared" si="3"/>
        <v>28.17</v>
      </c>
      <c r="J118" s="18">
        <f>I118 / J1</f>
        <v>2.9963851915388977E-4</v>
      </c>
    </row>
    <row r="119" spans="1:10" ht="26.1" customHeight="1" x14ac:dyDescent="0.2">
      <c r="A119" s="9" t="s">
        <v>250</v>
      </c>
      <c r="B119" s="9" t="s">
        <v>251</v>
      </c>
      <c r="C119" s="9" t="s">
        <v>20</v>
      </c>
      <c r="D119" s="9" t="s">
        <v>252</v>
      </c>
      <c r="E119" s="10" t="s">
        <v>28</v>
      </c>
      <c r="F119" s="11">
        <v>0.5</v>
      </c>
      <c r="G119" s="27">
        <v>159.27000000000001</v>
      </c>
      <c r="H119" s="12">
        <f>TRUNC(TRUNC(G119 * J2, 2) + G119, 2)</f>
        <v>199.08</v>
      </c>
      <c r="I119" s="12">
        <f t="shared" si="3"/>
        <v>99.54</v>
      </c>
      <c r="J119" s="13">
        <f>I119 / J1</f>
        <v>1.0587865884479301E-3</v>
      </c>
    </row>
    <row r="120" spans="1:10" ht="24" customHeight="1" x14ac:dyDescent="0.2">
      <c r="A120" s="4" t="s">
        <v>253</v>
      </c>
      <c r="B120" s="4" t="s">
        <v>13</v>
      </c>
      <c r="C120" s="4"/>
      <c r="D120" s="4" t="s">
        <v>67</v>
      </c>
      <c r="E120" s="5"/>
      <c r="F120" s="6">
        <v>1</v>
      </c>
      <c r="G120" s="26" t="s">
        <v>15</v>
      </c>
      <c r="H120" s="7">
        <f>I121 + I122 + I123 + I124 + I125</f>
        <v>6691.3600000000006</v>
      </c>
      <c r="I120" s="7">
        <f t="shared" si="3"/>
        <v>6691.36</v>
      </c>
      <c r="J120" s="8">
        <f>I120 / J1</f>
        <v>7.1174625542263809E-2</v>
      </c>
    </row>
    <row r="121" spans="1:10" ht="39" customHeight="1" x14ac:dyDescent="0.2">
      <c r="A121" s="9" t="s">
        <v>254</v>
      </c>
      <c r="B121" s="9" t="s">
        <v>72</v>
      </c>
      <c r="C121" s="9" t="s">
        <v>36</v>
      </c>
      <c r="D121" s="9" t="s">
        <v>73</v>
      </c>
      <c r="E121" s="10" t="s">
        <v>44</v>
      </c>
      <c r="F121" s="11">
        <v>31</v>
      </c>
      <c r="G121" s="27">
        <v>9.89</v>
      </c>
      <c r="H121" s="12">
        <f>TRUNC(TRUNC(G121 * J2, 2) + G121, 2)</f>
        <v>12.36</v>
      </c>
      <c r="I121" s="12">
        <f t="shared" si="3"/>
        <v>383.16</v>
      </c>
      <c r="J121" s="13">
        <f>I121 / J1</f>
        <v>4.0755944266597233E-3</v>
      </c>
    </row>
    <row r="122" spans="1:10" ht="51.95" customHeight="1" x14ac:dyDescent="0.2">
      <c r="A122" s="9" t="s">
        <v>255</v>
      </c>
      <c r="B122" s="9" t="s">
        <v>75</v>
      </c>
      <c r="C122" s="9" t="s">
        <v>36</v>
      </c>
      <c r="D122" s="9" t="s">
        <v>76</v>
      </c>
      <c r="E122" s="10" t="s">
        <v>44</v>
      </c>
      <c r="F122" s="11">
        <v>23</v>
      </c>
      <c r="G122" s="27">
        <v>17.649999999999999</v>
      </c>
      <c r="H122" s="12">
        <f>TRUNC(TRUNC(G122 * J2, 2) + G122, 2)</f>
        <v>22.06</v>
      </c>
      <c r="I122" s="12">
        <f t="shared" si="3"/>
        <v>507.38</v>
      </c>
      <c r="J122" s="13">
        <f>I122 / J1</f>
        <v>5.396897119215498E-3</v>
      </c>
    </row>
    <row r="123" spans="1:10" ht="39" customHeight="1" x14ac:dyDescent="0.2">
      <c r="A123" s="9" t="s">
        <v>256</v>
      </c>
      <c r="B123" s="9" t="s">
        <v>257</v>
      </c>
      <c r="C123" s="9" t="s">
        <v>20</v>
      </c>
      <c r="D123" s="9" t="s">
        <v>258</v>
      </c>
      <c r="E123" s="10" t="s">
        <v>44</v>
      </c>
      <c r="F123" s="11">
        <v>190</v>
      </c>
      <c r="G123" s="27">
        <v>7.5</v>
      </c>
      <c r="H123" s="12">
        <f>TRUNC(TRUNC(G123 * J2, 2) + G123, 2)</f>
        <v>9.3699999999999992</v>
      </c>
      <c r="I123" s="12">
        <f t="shared" si="3"/>
        <v>1780.3</v>
      </c>
      <c r="J123" s="13">
        <f>I123 / J1</f>
        <v>1.893668639153958E-2</v>
      </c>
    </row>
    <row r="124" spans="1:10" ht="39" customHeight="1" x14ac:dyDescent="0.2">
      <c r="A124" s="9" t="s">
        <v>259</v>
      </c>
      <c r="B124" s="9" t="s">
        <v>260</v>
      </c>
      <c r="C124" s="9" t="s">
        <v>20</v>
      </c>
      <c r="D124" s="9" t="s">
        <v>261</v>
      </c>
      <c r="E124" s="10" t="s">
        <v>44</v>
      </c>
      <c r="F124" s="11">
        <v>190</v>
      </c>
      <c r="G124" s="27">
        <v>16.899999999999999</v>
      </c>
      <c r="H124" s="12">
        <f>TRUNC(TRUNC(G124 * J2, 2) + G124, 2)</f>
        <v>21.12</v>
      </c>
      <c r="I124" s="12">
        <f t="shared" si="3"/>
        <v>4012.8</v>
      </c>
      <c r="J124" s="13">
        <f>I124 / J1</f>
        <v>4.2683331546351753E-2</v>
      </c>
    </row>
    <row r="125" spans="1:10" ht="39" customHeight="1" x14ac:dyDescent="0.2">
      <c r="A125" s="14" t="s">
        <v>262</v>
      </c>
      <c r="B125" s="14" t="s">
        <v>263</v>
      </c>
      <c r="C125" s="14" t="s">
        <v>20</v>
      </c>
      <c r="D125" s="14" t="s">
        <v>264</v>
      </c>
      <c r="E125" s="15" t="s">
        <v>38</v>
      </c>
      <c r="F125" s="16">
        <v>4</v>
      </c>
      <c r="G125" s="28">
        <v>1.55</v>
      </c>
      <c r="H125" s="17">
        <f>TRUNC(TRUNC(G125 * J2, 2) + G125, 2)</f>
        <v>1.93</v>
      </c>
      <c r="I125" s="17">
        <f t="shared" si="3"/>
        <v>7.72</v>
      </c>
      <c r="J125" s="18">
        <f>I125 / J1</f>
        <v>8.2116058497267615E-5</v>
      </c>
    </row>
    <row r="126" spans="1:10" ht="24" customHeight="1" x14ac:dyDescent="0.2">
      <c r="A126" s="4" t="s">
        <v>265</v>
      </c>
      <c r="B126" s="4" t="s">
        <v>13</v>
      </c>
      <c r="C126" s="4"/>
      <c r="D126" s="4" t="s">
        <v>266</v>
      </c>
      <c r="E126" s="5"/>
      <c r="F126" s="6">
        <v>1</v>
      </c>
      <c r="G126" s="26" t="s">
        <v>15</v>
      </c>
      <c r="H126" s="7">
        <f>I127</f>
        <v>742.27</v>
      </c>
      <c r="I126" s="7">
        <f t="shared" si="3"/>
        <v>742.27</v>
      </c>
      <c r="J126" s="8">
        <f>I126 / J1</f>
        <v>7.8953739301511443E-3</v>
      </c>
    </row>
    <row r="127" spans="1:10" ht="39" customHeight="1" x14ac:dyDescent="0.2">
      <c r="A127" s="9" t="s">
        <v>267</v>
      </c>
      <c r="B127" s="9" t="s">
        <v>35</v>
      </c>
      <c r="C127" s="9" t="s">
        <v>36</v>
      </c>
      <c r="D127" s="9" t="s">
        <v>37</v>
      </c>
      <c r="E127" s="10" t="s">
        <v>38</v>
      </c>
      <c r="F127" s="11">
        <v>1</v>
      </c>
      <c r="G127" s="27">
        <v>593.82000000000005</v>
      </c>
      <c r="H127" s="12">
        <f>TRUNC(TRUNC(G127 * J2, 2) + G127, 2)</f>
        <v>742.27</v>
      </c>
      <c r="I127" s="12">
        <f t="shared" si="3"/>
        <v>742.27</v>
      </c>
      <c r="J127" s="13">
        <f>I127 / J1</f>
        <v>7.8953739301511443E-3</v>
      </c>
    </row>
    <row r="128" spans="1:10" ht="24" customHeight="1" x14ac:dyDescent="0.2">
      <c r="A128" s="4" t="s">
        <v>268</v>
      </c>
      <c r="B128" s="4" t="s">
        <v>13</v>
      </c>
      <c r="C128" s="4"/>
      <c r="D128" s="4" t="s">
        <v>86</v>
      </c>
      <c r="E128" s="5"/>
      <c r="F128" s="6">
        <v>1</v>
      </c>
      <c r="G128" s="26" t="s">
        <v>15</v>
      </c>
      <c r="H128" s="7">
        <f>I129 + I130 + I131</f>
        <v>1973</v>
      </c>
      <c r="I128" s="7">
        <f t="shared" si="3"/>
        <v>1973</v>
      </c>
      <c r="J128" s="8">
        <f>I128 / J1</f>
        <v>2.0986396815428628E-2</v>
      </c>
    </row>
    <row r="129" spans="1:10" ht="39" customHeight="1" x14ac:dyDescent="0.2">
      <c r="A129" s="9" t="s">
        <v>269</v>
      </c>
      <c r="B129" s="9" t="s">
        <v>88</v>
      </c>
      <c r="C129" s="9" t="s">
        <v>36</v>
      </c>
      <c r="D129" s="9" t="s">
        <v>89</v>
      </c>
      <c r="E129" s="10" t="s">
        <v>44</v>
      </c>
      <c r="F129" s="11">
        <v>90</v>
      </c>
      <c r="G129" s="27">
        <v>8.36</v>
      </c>
      <c r="H129" s="12">
        <f>TRUNC(TRUNC(G129 * J2, 2) + G129, 2)</f>
        <v>10.45</v>
      </c>
      <c r="I129" s="12">
        <f t="shared" si="3"/>
        <v>940.5</v>
      </c>
      <c r="J129" s="13">
        <f>I129 / J1</f>
        <v>1.0003905831176191E-2</v>
      </c>
    </row>
    <row r="130" spans="1:10" ht="39" customHeight="1" x14ac:dyDescent="0.2">
      <c r="A130" s="9" t="s">
        <v>270</v>
      </c>
      <c r="B130" s="9" t="s">
        <v>91</v>
      </c>
      <c r="C130" s="9" t="s">
        <v>36</v>
      </c>
      <c r="D130" s="9" t="s">
        <v>92</v>
      </c>
      <c r="E130" s="10" t="s">
        <v>44</v>
      </c>
      <c r="F130" s="11">
        <v>90</v>
      </c>
      <c r="G130" s="27">
        <v>8.36</v>
      </c>
      <c r="H130" s="12">
        <f>TRUNC(TRUNC(G130 * J2, 2) + G130, 2)</f>
        <v>10.45</v>
      </c>
      <c r="I130" s="12">
        <f t="shared" si="3"/>
        <v>940.5</v>
      </c>
      <c r="J130" s="13">
        <f>I130 / J1</f>
        <v>1.0003905831176191E-2</v>
      </c>
    </row>
    <row r="131" spans="1:10" ht="26.1" customHeight="1" x14ac:dyDescent="0.2">
      <c r="A131" s="9" t="s">
        <v>271</v>
      </c>
      <c r="B131" s="9" t="s">
        <v>94</v>
      </c>
      <c r="C131" s="9" t="s">
        <v>36</v>
      </c>
      <c r="D131" s="9" t="s">
        <v>95</v>
      </c>
      <c r="E131" s="10" t="s">
        <v>38</v>
      </c>
      <c r="F131" s="11">
        <v>4</v>
      </c>
      <c r="G131" s="27">
        <v>18.399999999999999</v>
      </c>
      <c r="H131" s="12">
        <f>TRUNC(TRUNC(G131 * J2, 2) + G131, 2)</f>
        <v>23</v>
      </c>
      <c r="I131" s="12">
        <f t="shared" si="3"/>
        <v>92</v>
      </c>
      <c r="J131" s="13">
        <f>I131 / J1</f>
        <v>9.7858515307624626E-4</v>
      </c>
    </row>
    <row r="132" spans="1:10" ht="24" customHeight="1" x14ac:dyDescent="0.2">
      <c r="A132" s="4" t="s">
        <v>272</v>
      </c>
      <c r="B132" s="4" t="s">
        <v>13</v>
      </c>
      <c r="C132" s="4"/>
      <c r="D132" s="4" t="s">
        <v>97</v>
      </c>
      <c r="E132" s="5"/>
      <c r="F132" s="6">
        <v>1</v>
      </c>
      <c r="G132" s="26" t="s">
        <v>15</v>
      </c>
      <c r="H132" s="7">
        <f>I133</f>
        <v>1281.3399999999999</v>
      </c>
      <c r="I132" s="7">
        <f t="shared" ref="I132:I163" si="4">TRUNC(F132 * H132,2)</f>
        <v>1281.3399999999999</v>
      </c>
      <c r="J132" s="8">
        <f>I132 / J1</f>
        <v>1.3629351087420841E-2</v>
      </c>
    </row>
    <row r="133" spans="1:10" ht="39" customHeight="1" x14ac:dyDescent="0.2">
      <c r="A133" s="9" t="s">
        <v>273</v>
      </c>
      <c r="B133" s="9" t="s">
        <v>99</v>
      </c>
      <c r="C133" s="9" t="s">
        <v>36</v>
      </c>
      <c r="D133" s="9" t="s">
        <v>100</v>
      </c>
      <c r="E133" s="10" t="s">
        <v>38</v>
      </c>
      <c r="F133" s="11">
        <v>2</v>
      </c>
      <c r="G133" s="27">
        <v>512.54</v>
      </c>
      <c r="H133" s="12">
        <f>TRUNC(TRUNC(G133 * J2, 2) + G133, 2)</f>
        <v>640.66999999999996</v>
      </c>
      <c r="I133" s="12">
        <f t="shared" si="4"/>
        <v>1281.3399999999999</v>
      </c>
      <c r="J133" s="13">
        <f>I133 / J1</f>
        <v>1.3629351087420841E-2</v>
      </c>
    </row>
    <row r="134" spans="1:10" ht="24" customHeight="1" x14ac:dyDescent="0.2">
      <c r="A134" s="4" t="s">
        <v>274</v>
      </c>
      <c r="B134" s="4" t="s">
        <v>13</v>
      </c>
      <c r="C134" s="4"/>
      <c r="D134" s="4" t="s">
        <v>102</v>
      </c>
      <c r="E134" s="5"/>
      <c r="F134" s="6">
        <v>1</v>
      </c>
      <c r="G134" s="26" t="s">
        <v>15</v>
      </c>
      <c r="H134" s="7">
        <f>I135</f>
        <v>1004.36</v>
      </c>
      <c r="I134" s="7">
        <f t="shared" si="4"/>
        <v>1004.36</v>
      </c>
      <c r="J134" s="8">
        <f>I134 / J1</f>
        <v>1.0683171568952812E-2</v>
      </c>
    </row>
    <row r="135" spans="1:10" ht="39" customHeight="1" x14ac:dyDescent="0.2">
      <c r="A135" s="9" t="s">
        <v>275</v>
      </c>
      <c r="B135" s="9" t="s">
        <v>104</v>
      </c>
      <c r="C135" s="9" t="s">
        <v>36</v>
      </c>
      <c r="D135" s="9" t="s">
        <v>105</v>
      </c>
      <c r="E135" s="10" t="s">
        <v>38</v>
      </c>
      <c r="F135" s="11">
        <v>2</v>
      </c>
      <c r="G135" s="27">
        <v>401.75</v>
      </c>
      <c r="H135" s="12">
        <f>TRUNC(TRUNC(G135 * J2, 2) + G135, 2)</f>
        <v>502.18</v>
      </c>
      <c r="I135" s="12">
        <f t="shared" si="4"/>
        <v>1004.36</v>
      </c>
      <c r="J135" s="13">
        <f>I135 / J1</f>
        <v>1.0683171568952812E-2</v>
      </c>
    </row>
    <row r="136" spans="1:10" ht="24" customHeight="1" x14ac:dyDescent="0.2">
      <c r="A136" s="4" t="s">
        <v>276</v>
      </c>
      <c r="B136" s="4" t="s">
        <v>13</v>
      </c>
      <c r="C136" s="4"/>
      <c r="D136" s="4" t="s">
        <v>107</v>
      </c>
      <c r="E136" s="5"/>
      <c r="F136" s="6">
        <v>1</v>
      </c>
      <c r="G136" s="26" t="s">
        <v>15</v>
      </c>
      <c r="H136" s="7">
        <f>I137 + I138</f>
        <v>8329.4599999999991</v>
      </c>
      <c r="I136" s="7">
        <f t="shared" si="4"/>
        <v>8329.4599999999991</v>
      </c>
      <c r="J136" s="8">
        <f>I136 / J1</f>
        <v>8.8598759664592061E-2</v>
      </c>
    </row>
    <row r="137" spans="1:10" ht="39" customHeight="1" x14ac:dyDescent="0.2">
      <c r="A137" s="9" t="s">
        <v>277</v>
      </c>
      <c r="B137" s="9" t="s">
        <v>278</v>
      </c>
      <c r="C137" s="9" t="s">
        <v>36</v>
      </c>
      <c r="D137" s="9" t="s">
        <v>279</v>
      </c>
      <c r="E137" s="10" t="s">
        <v>38</v>
      </c>
      <c r="F137" s="11">
        <v>2</v>
      </c>
      <c r="G137" s="27">
        <v>3315.13</v>
      </c>
      <c r="H137" s="12">
        <f>TRUNC(TRUNC(G137 * J2, 2) + G137, 2)</f>
        <v>4143.91</v>
      </c>
      <c r="I137" s="12">
        <f t="shared" si="4"/>
        <v>8287.82</v>
      </c>
      <c r="J137" s="13">
        <f>I137 / J1</f>
        <v>8.8155843514873641E-2</v>
      </c>
    </row>
    <row r="138" spans="1:10" ht="26.1" customHeight="1" x14ac:dyDescent="0.2">
      <c r="A138" s="14" t="s">
        <v>280</v>
      </c>
      <c r="B138" s="14" t="s">
        <v>112</v>
      </c>
      <c r="C138" s="14" t="s">
        <v>36</v>
      </c>
      <c r="D138" s="14" t="s">
        <v>113</v>
      </c>
      <c r="E138" s="15" t="s">
        <v>38</v>
      </c>
      <c r="F138" s="16">
        <v>2</v>
      </c>
      <c r="G138" s="28">
        <v>16.66</v>
      </c>
      <c r="H138" s="17">
        <f>TRUNC(TRUNC(G138 * J2, 2) + G138, 2)</f>
        <v>20.82</v>
      </c>
      <c r="I138" s="17">
        <f t="shared" si="4"/>
        <v>41.64</v>
      </c>
      <c r="J138" s="18">
        <f>I138 / J1</f>
        <v>4.4291614971842279E-4</v>
      </c>
    </row>
    <row r="139" spans="1:10" ht="24" customHeight="1" x14ac:dyDescent="0.2">
      <c r="A139" s="4" t="s">
        <v>281</v>
      </c>
      <c r="B139" s="4" t="s">
        <v>13</v>
      </c>
      <c r="C139" s="4"/>
      <c r="D139" s="4" t="s">
        <v>115</v>
      </c>
      <c r="E139" s="5"/>
      <c r="F139" s="6">
        <v>1</v>
      </c>
      <c r="G139" s="26" t="s">
        <v>15</v>
      </c>
      <c r="H139" s="7">
        <f>I140 + I141 + I142 + I143 + I144 + I145</f>
        <v>13317.74</v>
      </c>
      <c r="I139" s="7">
        <f t="shared" si="4"/>
        <v>13317.74</v>
      </c>
      <c r="J139" s="8">
        <f>I139 / J1</f>
        <v>0.14165807213619183</v>
      </c>
    </row>
    <row r="140" spans="1:10" ht="24" customHeight="1" x14ac:dyDescent="0.2">
      <c r="A140" s="9" t="s">
        <v>282</v>
      </c>
      <c r="B140" s="9" t="s">
        <v>117</v>
      </c>
      <c r="C140" s="9" t="s">
        <v>36</v>
      </c>
      <c r="D140" s="9" t="s">
        <v>118</v>
      </c>
      <c r="E140" s="10" t="s">
        <v>38</v>
      </c>
      <c r="F140" s="11">
        <v>40</v>
      </c>
      <c r="G140" s="27">
        <v>38.159999999999997</v>
      </c>
      <c r="H140" s="12">
        <f>TRUNC(TRUNC(G140 * J2, 2) + G140, 2)</f>
        <v>47.7</v>
      </c>
      <c r="I140" s="12">
        <f t="shared" si="4"/>
        <v>1908</v>
      </c>
      <c r="J140" s="13">
        <f>I140 / J1</f>
        <v>2.0295005131189977E-2</v>
      </c>
    </row>
    <row r="141" spans="1:10" ht="39" customHeight="1" x14ac:dyDescent="0.2">
      <c r="A141" s="9" t="s">
        <v>283</v>
      </c>
      <c r="B141" s="9" t="s">
        <v>120</v>
      </c>
      <c r="C141" s="9" t="s">
        <v>36</v>
      </c>
      <c r="D141" s="9" t="s">
        <v>121</v>
      </c>
      <c r="E141" s="10" t="s">
        <v>38</v>
      </c>
      <c r="F141" s="11">
        <v>10</v>
      </c>
      <c r="G141" s="27">
        <v>787.42</v>
      </c>
      <c r="H141" s="12">
        <f>TRUNC(TRUNC(G141 * J2, 2) + G141, 2)</f>
        <v>984.27</v>
      </c>
      <c r="I141" s="12">
        <f t="shared" si="4"/>
        <v>9842.7000000000007</v>
      </c>
      <c r="J141" s="13">
        <f>I141 / J1</f>
        <v>0.10469478354547358</v>
      </c>
    </row>
    <row r="142" spans="1:10" ht="51.95" customHeight="1" x14ac:dyDescent="0.2">
      <c r="A142" s="9" t="s">
        <v>284</v>
      </c>
      <c r="B142" s="9" t="s">
        <v>123</v>
      </c>
      <c r="C142" s="9" t="s">
        <v>20</v>
      </c>
      <c r="D142" s="9" t="s">
        <v>285</v>
      </c>
      <c r="E142" s="10" t="s">
        <v>125</v>
      </c>
      <c r="F142" s="11">
        <v>21</v>
      </c>
      <c r="G142" s="27">
        <v>3.03</v>
      </c>
      <c r="H142" s="12">
        <f>TRUNC(TRUNC(G142 * J2, 2) + G142, 2)</f>
        <v>3.78</v>
      </c>
      <c r="I142" s="12">
        <f t="shared" si="4"/>
        <v>79.38</v>
      </c>
      <c r="J142" s="13">
        <f>I142 / J1</f>
        <v>8.443487983825263E-4</v>
      </c>
    </row>
    <row r="143" spans="1:10" ht="39" customHeight="1" x14ac:dyDescent="0.2">
      <c r="A143" s="9" t="s">
        <v>286</v>
      </c>
      <c r="B143" s="9" t="s">
        <v>127</v>
      </c>
      <c r="C143" s="9" t="s">
        <v>20</v>
      </c>
      <c r="D143" s="9" t="s">
        <v>128</v>
      </c>
      <c r="E143" s="10" t="s">
        <v>129</v>
      </c>
      <c r="F143" s="11">
        <v>1.2</v>
      </c>
      <c r="G143" s="27">
        <v>29.01</v>
      </c>
      <c r="H143" s="12">
        <f>TRUNC(TRUNC(G143 * J2, 2) + G143, 2)</f>
        <v>36.26</v>
      </c>
      <c r="I143" s="12">
        <f t="shared" si="4"/>
        <v>43.51</v>
      </c>
      <c r="J143" s="13">
        <f>I143 / J1</f>
        <v>4.6280695663421164E-4</v>
      </c>
    </row>
    <row r="144" spans="1:10" ht="39" customHeight="1" x14ac:dyDescent="0.2">
      <c r="A144" s="9" t="s">
        <v>287</v>
      </c>
      <c r="B144" s="9" t="s">
        <v>131</v>
      </c>
      <c r="C144" s="9" t="s">
        <v>20</v>
      </c>
      <c r="D144" s="9" t="s">
        <v>132</v>
      </c>
      <c r="E144" s="10" t="s">
        <v>133</v>
      </c>
      <c r="F144" s="11">
        <v>5</v>
      </c>
      <c r="G144" s="27">
        <v>131.63999999999999</v>
      </c>
      <c r="H144" s="12">
        <f>TRUNC(TRUNC(G144 * J2, 2) + G144, 2)</f>
        <v>164.55</v>
      </c>
      <c r="I144" s="12">
        <f t="shared" si="4"/>
        <v>822.75</v>
      </c>
      <c r="J144" s="13">
        <f>I144 / J1</f>
        <v>8.7514232031900181E-3</v>
      </c>
    </row>
    <row r="145" spans="1:10" ht="39" customHeight="1" x14ac:dyDescent="0.2">
      <c r="A145" s="9" t="s">
        <v>288</v>
      </c>
      <c r="B145" s="9" t="s">
        <v>135</v>
      </c>
      <c r="C145" s="9" t="s">
        <v>20</v>
      </c>
      <c r="D145" s="9" t="s">
        <v>136</v>
      </c>
      <c r="E145" s="10" t="s">
        <v>137</v>
      </c>
      <c r="F145" s="11">
        <v>2</v>
      </c>
      <c r="G145" s="27">
        <v>248.56</v>
      </c>
      <c r="H145" s="12">
        <f>TRUNC(TRUNC(G145 * J2, 2) + G145, 2)</f>
        <v>310.7</v>
      </c>
      <c r="I145" s="12">
        <f t="shared" si="4"/>
        <v>621.4</v>
      </c>
      <c r="J145" s="13">
        <f>I145 / J1</f>
        <v>6.6097045013215157E-3</v>
      </c>
    </row>
    <row r="146" spans="1:10" ht="24" customHeight="1" x14ac:dyDescent="0.2">
      <c r="A146" s="4" t="s">
        <v>289</v>
      </c>
      <c r="B146" s="4" t="s">
        <v>13</v>
      </c>
      <c r="C146" s="4"/>
      <c r="D146" s="4" t="s">
        <v>139</v>
      </c>
      <c r="E146" s="5"/>
      <c r="F146" s="6">
        <v>1</v>
      </c>
      <c r="G146" s="26" t="s">
        <v>15</v>
      </c>
      <c r="H146" s="7">
        <f>I147 + I148</f>
        <v>759.2</v>
      </c>
      <c r="I146" s="7">
        <f t="shared" si="4"/>
        <v>759.2</v>
      </c>
      <c r="J146" s="8">
        <f>I146 / J1</f>
        <v>8.0754548719074587E-3</v>
      </c>
    </row>
    <row r="147" spans="1:10" ht="24" customHeight="1" x14ac:dyDescent="0.2">
      <c r="A147" s="9" t="s">
        <v>290</v>
      </c>
      <c r="B147" s="9" t="s">
        <v>141</v>
      </c>
      <c r="C147" s="9" t="s">
        <v>20</v>
      </c>
      <c r="D147" s="9" t="s">
        <v>142</v>
      </c>
      <c r="E147" s="10" t="s">
        <v>22</v>
      </c>
      <c r="F147" s="11">
        <v>8</v>
      </c>
      <c r="G147" s="27">
        <v>37.96</v>
      </c>
      <c r="H147" s="12">
        <f>TRUNC(TRUNC(G147 * J2, 2) + G147, 2)</f>
        <v>47.45</v>
      </c>
      <c r="I147" s="12">
        <f t="shared" si="4"/>
        <v>379.6</v>
      </c>
      <c r="J147" s="13">
        <f>I147 / J1</f>
        <v>4.0377274359537293E-3</v>
      </c>
    </row>
    <row r="148" spans="1:10" ht="24" customHeight="1" x14ac:dyDescent="0.2">
      <c r="A148" s="9" t="s">
        <v>291</v>
      </c>
      <c r="B148" s="9" t="s">
        <v>141</v>
      </c>
      <c r="C148" s="9" t="s">
        <v>20</v>
      </c>
      <c r="D148" s="9" t="s">
        <v>142</v>
      </c>
      <c r="E148" s="10" t="s">
        <v>22</v>
      </c>
      <c r="F148" s="11">
        <v>8</v>
      </c>
      <c r="G148" s="27">
        <v>37.96</v>
      </c>
      <c r="H148" s="12">
        <f>TRUNC(TRUNC(G148 * J2, 2) + G148, 2)</f>
        <v>47.45</v>
      </c>
      <c r="I148" s="12">
        <f t="shared" si="4"/>
        <v>379.6</v>
      </c>
      <c r="J148" s="13">
        <f>I148 / J1</f>
        <v>4.0377274359537293E-3</v>
      </c>
    </row>
    <row r="149" spans="1:10" ht="24" customHeight="1" x14ac:dyDescent="0.2">
      <c r="A149" s="4" t="s">
        <v>292</v>
      </c>
      <c r="B149" s="4" t="s">
        <v>13</v>
      </c>
      <c r="C149" s="4"/>
      <c r="D149" s="4" t="s">
        <v>147</v>
      </c>
      <c r="E149" s="5"/>
      <c r="F149" s="6">
        <v>1</v>
      </c>
      <c r="G149" s="26" t="s">
        <v>15</v>
      </c>
      <c r="H149" s="7">
        <f>I150</f>
        <v>1902.96</v>
      </c>
      <c r="I149" s="7">
        <f t="shared" si="4"/>
        <v>1902.96</v>
      </c>
      <c r="J149" s="8">
        <f>I149 / J1</f>
        <v>2.0241395683673627E-2</v>
      </c>
    </row>
    <row r="150" spans="1:10" ht="24" customHeight="1" x14ac:dyDescent="0.2">
      <c r="A150" s="9" t="s">
        <v>293</v>
      </c>
      <c r="B150" s="9" t="s">
        <v>149</v>
      </c>
      <c r="C150" s="9" t="s">
        <v>20</v>
      </c>
      <c r="D150" s="9" t="s">
        <v>150</v>
      </c>
      <c r="E150" s="10" t="s">
        <v>22</v>
      </c>
      <c r="F150" s="11">
        <v>12</v>
      </c>
      <c r="G150" s="27">
        <v>126.87</v>
      </c>
      <c r="H150" s="12">
        <f>TRUNC(TRUNC(G150 * J2, 2) + G150, 2)</f>
        <v>158.58000000000001</v>
      </c>
      <c r="I150" s="12">
        <f t="shared" si="4"/>
        <v>1902.96</v>
      </c>
      <c r="J150" s="13">
        <f>I150 / J1</f>
        <v>2.0241395683673627E-2</v>
      </c>
    </row>
  </sheetData>
  <sheetProtection sheet="1" objects="1" scenarios="1"/>
  <mergeCells count="2">
    <mergeCell ref="H1:I1"/>
    <mergeCell ref="H2:I2"/>
  </mergeCells>
  <pageMargins left="0.5" right="0.5" top="1" bottom="1" header="0.5" footer="0.5"/>
  <pageSetup paperSize="9" fitToHeight="0" orientation="landscape"/>
  <headerFooter>
    <oddHeader>&amp;L &amp;CMunicípio de Santa Rosa - RS
CNPJ: 88.546.890/0001-82 &amp;R</oddHeader>
    <oddFooter>&amp;L &amp;CAv. Expedicionário Weber  - Cruzeiro - Santa Rosa / RS
 / rogerio.volz@santarosa.rs.gov.br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Prefeitura Municipal de Santa Rosa Prefeitura Municipa</cp:lastModifiedBy>
  <cp:revision>0</cp:revision>
  <dcterms:created xsi:type="dcterms:W3CDTF">2026-01-27T17:56:44Z</dcterms:created>
  <dcterms:modified xsi:type="dcterms:W3CDTF">2026-01-27T18:00:51Z</dcterms:modified>
</cp:coreProperties>
</file>